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mc:AlternateContent xmlns:mc="http://schemas.openxmlformats.org/markup-compatibility/2006">
    <mc:Choice Requires="x15">
      <x15ac:absPath xmlns:x15ac="http://schemas.microsoft.com/office/spreadsheetml/2010/11/ac" url="C:\Users\Pablo Roa\Desktop\CONTROL BALANCES\"/>
    </mc:Choice>
  </mc:AlternateContent>
  <xr:revisionPtr revIDLastSave="0" documentId="13_ncr:201_{E3E0098D-9101-4A47-A64E-2474FFA7E676}" xr6:coauthVersionLast="47" xr6:coauthVersionMax="47" xr10:uidLastSave="{00000000-0000-0000-0000-000000000000}"/>
  <bookViews>
    <workbookView xWindow="-120" yWindow="-120" windowWidth="29040" windowHeight="15720" tabRatio="850" xr2:uid="{00000000-000D-0000-FFFF-FFFF00000000}"/>
  </bookViews>
  <sheets>
    <sheet name="Indice" sheetId="8" r:id="rId1"/>
    <sheet name="1" sheetId="4" r:id="rId2"/>
    <sheet name="2" sheetId="3" r:id="rId3"/>
    <sheet name="3" sheetId="2" r:id="rId4"/>
    <sheet name="4" sheetId="1" r:id="rId5"/>
    <sheet name="5" sheetId="9" r:id="rId6"/>
    <sheet name="6" sheetId="11" r:id="rId7"/>
  </sheets>
  <definedNames>
    <definedName name="_Hlk486413223" localSheetId="5">'5'!$A$6</definedName>
    <definedName name="_Hlk492023274" localSheetId="5">'5'!$A$68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 i="1" l="1"/>
  <c r="B3" i="2"/>
  <c r="E14" i="3"/>
  <c r="E6" i="3"/>
  <c r="B4" i="3"/>
  <c r="B4" i="4"/>
  <c r="O6" i="11"/>
  <c r="O7" i="11"/>
  <c r="O8" i="11"/>
  <c r="O9" i="11"/>
  <c r="O10" i="11"/>
  <c r="O11" i="11"/>
  <c r="O12" i="11"/>
  <c r="O13" i="11"/>
  <c r="O14" i="11"/>
  <c r="O15" i="11"/>
  <c r="O16" i="11"/>
  <c r="O17" i="11"/>
  <c r="O18" i="11"/>
  <c r="O19" i="11"/>
  <c r="O20" i="11"/>
  <c r="O21" i="11"/>
  <c r="O22" i="11"/>
  <c r="O23" i="11"/>
  <c r="O24" i="11"/>
  <c r="O25" i="11"/>
  <c r="O26" i="11"/>
  <c r="O27" i="11"/>
  <c r="O28" i="11"/>
  <c r="O29" i="11"/>
  <c r="O30" i="11"/>
  <c r="O31" i="11"/>
  <c r="O32" i="11"/>
  <c r="O33" i="11"/>
  <c r="O34" i="11"/>
  <c r="O35" i="11"/>
  <c r="O36" i="11"/>
  <c r="O37" i="11"/>
  <c r="O38" i="11"/>
  <c r="O39" i="11"/>
  <c r="O40" i="11"/>
  <c r="O41" i="11"/>
  <c r="O42" i="11"/>
  <c r="O43" i="11"/>
  <c r="O44" i="11"/>
  <c r="O45" i="11"/>
  <c r="O46" i="11"/>
  <c r="O47" i="11"/>
  <c r="O48" i="11"/>
  <c r="O49" i="11"/>
  <c r="O50" i="11"/>
  <c r="O51" i="11"/>
  <c r="O52" i="11"/>
  <c r="O53" i="11"/>
  <c r="O54" i="11"/>
  <c r="O55" i="11"/>
  <c r="O56" i="11"/>
  <c r="O57" i="11"/>
  <c r="O58" i="11"/>
  <c r="O59" i="11"/>
  <c r="O60" i="11"/>
  <c r="O61" i="11"/>
  <c r="O62" i="11"/>
  <c r="O63" i="11"/>
  <c r="O64" i="11"/>
  <c r="O65" i="11"/>
  <c r="O66" i="11"/>
  <c r="O67" i="11"/>
  <c r="O68" i="11"/>
  <c r="O69" i="11"/>
  <c r="O70" i="11"/>
  <c r="O71" i="11"/>
  <c r="O72" i="11"/>
  <c r="O73" i="11"/>
  <c r="O74" i="11"/>
  <c r="O75" i="11"/>
  <c r="O76" i="11"/>
  <c r="O77" i="11"/>
  <c r="O78" i="11"/>
  <c r="O79" i="11"/>
  <c r="O80" i="11"/>
  <c r="O81" i="11"/>
  <c r="O82" i="11"/>
  <c r="O83" i="11"/>
  <c r="O84" i="11"/>
  <c r="O85" i="11"/>
  <c r="O86" i="11"/>
  <c r="O87" i="11"/>
  <c r="O88" i="11"/>
  <c r="O89" i="11"/>
  <c r="O90" i="11"/>
  <c r="O91" i="11"/>
  <c r="O92" i="11"/>
  <c r="O93" i="11"/>
  <c r="O94" i="11"/>
  <c r="O95" i="11"/>
  <c r="O96" i="11"/>
  <c r="O97" i="11"/>
  <c r="O98" i="11"/>
  <c r="O99" i="11"/>
  <c r="O100" i="11"/>
  <c r="O101" i="11"/>
  <c r="O102" i="11"/>
  <c r="O103" i="11"/>
  <c r="O104" i="11"/>
  <c r="O105" i="11"/>
  <c r="O106" i="11"/>
  <c r="O107" i="11"/>
  <c r="O108" i="11"/>
  <c r="O109" i="11"/>
  <c r="O110" i="11"/>
  <c r="O111" i="11"/>
  <c r="O112" i="11"/>
  <c r="O113" i="11"/>
  <c r="O114" i="11"/>
  <c r="O115" i="11"/>
  <c r="O116" i="11"/>
  <c r="O117" i="11"/>
  <c r="O118" i="11"/>
  <c r="O119" i="11"/>
  <c r="O120" i="11"/>
  <c r="O121" i="11"/>
  <c r="O122" i="11"/>
  <c r="O123" i="11"/>
  <c r="O124" i="11"/>
  <c r="O125" i="11"/>
  <c r="O126" i="11"/>
  <c r="O127" i="11"/>
  <c r="O128" i="11"/>
  <c r="O129" i="11"/>
  <c r="O130" i="11"/>
  <c r="O131" i="11"/>
  <c r="O132" i="11"/>
  <c r="O133" i="11"/>
  <c r="O134" i="11"/>
  <c r="O135" i="11"/>
  <c r="O136" i="11"/>
  <c r="O137" i="11"/>
  <c r="O138" i="11"/>
  <c r="O139" i="11"/>
  <c r="O140" i="11"/>
  <c r="O141" i="11"/>
  <c r="O142" i="11"/>
  <c r="O143" i="11"/>
  <c r="O144" i="11"/>
  <c r="O145" i="11"/>
  <c r="O146" i="11"/>
  <c r="O147" i="11"/>
  <c r="O148" i="11"/>
  <c r="O149" i="11"/>
  <c r="O150" i="11"/>
  <c r="O151" i="11"/>
  <c r="O152" i="11"/>
  <c r="O153" i="11"/>
  <c r="O154" i="11"/>
  <c r="O155" i="11"/>
  <c r="O156" i="11"/>
  <c r="O157" i="11"/>
  <c r="O158" i="11"/>
  <c r="O159" i="11"/>
  <c r="O160" i="11"/>
  <c r="O161" i="11"/>
  <c r="O162" i="11"/>
  <c r="O163" i="11"/>
  <c r="O164" i="11"/>
  <c r="O165" i="11"/>
  <c r="O166" i="11"/>
  <c r="O167" i="11"/>
  <c r="O168" i="11"/>
  <c r="O169" i="11"/>
  <c r="O170" i="11"/>
  <c r="O171" i="11"/>
  <c r="O172" i="11"/>
  <c r="O173" i="11"/>
  <c r="O174" i="11"/>
  <c r="O175" i="11"/>
  <c r="O176" i="11"/>
  <c r="O177" i="11"/>
  <c r="O178" i="11"/>
  <c r="O179" i="11"/>
  <c r="O180" i="11"/>
  <c r="O181" i="11"/>
  <c r="O182" i="11"/>
  <c r="O183" i="11"/>
  <c r="O184" i="11"/>
  <c r="O185" i="11"/>
  <c r="O186" i="11"/>
  <c r="O187" i="11"/>
  <c r="O188" i="11"/>
  <c r="O189" i="11"/>
  <c r="O190" i="11"/>
  <c r="O191" i="11"/>
  <c r="O192" i="11"/>
  <c r="O193" i="11"/>
  <c r="O194" i="11"/>
  <c r="O195" i="11"/>
  <c r="O196" i="11"/>
  <c r="O197" i="11"/>
  <c r="O198" i="11"/>
  <c r="O199" i="11"/>
  <c r="O200" i="11"/>
  <c r="O201" i="11"/>
  <c r="O202" i="11"/>
  <c r="O203" i="11"/>
  <c r="O204" i="11"/>
  <c r="O205" i="11"/>
  <c r="O206" i="11"/>
  <c r="O207" i="11"/>
  <c r="O208" i="11"/>
  <c r="O209" i="11"/>
  <c r="O210" i="11"/>
  <c r="O211" i="11"/>
  <c r="O212" i="11"/>
  <c r="O213" i="11"/>
  <c r="O214" i="11"/>
  <c r="O215" i="11"/>
  <c r="O216" i="11"/>
  <c r="O217" i="11"/>
  <c r="O218" i="11"/>
  <c r="O219" i="11"/>
  <c r="O220" i="11"/>
  <c r="O221" i="11"/>
  <c r="O222" i="11"/>
  <c r="O223" i="11"/>
  <c r="O224" i="11"/>
  <c r="O225" i="11"/>
  <c r="O226" i="11"/>
  <c r="O227" i="11"/>
  <c r="O228" i="11"/>
  <c r="O229" i="11"/>
  <c r="O230" i="11"/>
  <c r="O231" i="11"/>
  <c r="O232" i="11"/>
  <c r="O233" i="11"/>
  <c r="O234" i="11"/>
  <c r="O235" i="11"/>
  <c r="O236" i="11"/>
  <c r="O237" i="11"/>
  <c r="O238" i="11"/>
  <c r="O239" i="11"/>
  <c r="O240" i="11"/>
  <c r="O241" i="11"/>
  <c r="O242" i="11"/>
  <c r="O243" i="11"/>
  <c r="O244" i="11"/>
  <c r="O245" i="11"/>
  <c r="O246" i="11"/>
  <c r="O247" i="11"/>
  <c r="O248" i="11"/>
  <c r="O249" i="11"/>
  <c r="O250" i="11"/>
  <c r="O251" i="11"/>
  <c r="O252" i="11"/>
  <c r="O253" i="11"/>
  <c r="O254" i="11"/>
  <c r="O255" i="11"/>
  <c r="O256" i="11"/>
  <c r="O257" i="11"/>
  <c r="O258" i="11"/>
  <c r="O259" i="11"/>
  <c r="O260" i="11"/>
  <c r="O261" i="11"/>
  <c r="O262" i="11"/>
  <c r="O263" i="11"/>
  <c r="O264" i="11"/>
  <c r="O265" i="11"/>
  <c r="O266" i="11"/>
  <c r="O267" i="11"/>
  <c r="O268" i="11"/>
  <c r="O269" i="11"/>
  <c r="O270" i="11"/>
  <c r="O271" i="11"/>
  <c r="O272" i="11"/>
  <c r="O273" i="11"/>
  <c r="O274" i="11"/>
  <c r="O275" i="11"/>
  <c r="O276" i="11"/>
  <c r="O277" i="11"/>
  <c r="O278" i="11"/>
  <c r="O279" i="11"/>
  <c r="O280" i="11"/>
  <c r="O281" i="11"/>
  <c r="O282" i="11"/>
  <c r="O283" i="11"/>
  <c r="O284" i="11"/>
  <c r="O285" i="11"/>
  <c r="O286" i="11"/>
  <c r="O287" i="11"/>
  <c r="O5" i="11"/>
  <c r="N6" i="11"/>
  <c r="N7" i="11"/>
  <c r="N8" i="11"/>
  <c r="N9" i="11"/>
  <c r="N10" i="11"/>
  <c r="N11" i="11"/>
  <c r="N12" i="11"/>
  <c r="N13" i="11"/>
  <c r="N14" i="11"/>
  <c r="N15" i="11"/>
  <c r="N16" i="11"/>
  <c r="N17" i="11"/>
  <c r="N18" i="11"/>
  <c r="N19" i="11"/>
  <c r="N20" i="11"/>
  <c r="N21" i="11"/>
  <c r="N22" i="11"/>
  <c r="N23" i="11"/>
  <c r="N24" i="11"/>
  <c r="N25" i="11"/>
  <c r="N26" i="11"/>
  <c r="N27" i="11"/>
  <c r="N28" i="11"/>
  <c r="N29" i="11"/>
  <c r="N30" i="11"/>
  <c r="N31" i="11"/>
  <c r="N32" i="11"/>
  <c r="N33" i="11"/>
  <c r="N34" i="11"/>
  <c r="N35" i="11"/>
  <c r="N36" i="11"/>
  <c r="N37" i="11"/>
  <c r="N38" i="11"/>
  <c r="N39" i="11"/>
  <c r="N40" i="11"/>
  <c r="N41" i="11"/>
  <c r="N42" i="11"/>
  <c r="N43" i="11"/>
  <c r="N44" i="11"/>
  <c r="N45" i="11"/>
  <c r="N46" i="11"/>
  <c r="N47" i="11"/>
  <c r="N48" i="11"/>
  <c r="N49" i="11"/>
  <c r="N50" i="11"/>
  <c r="N51" i="11"/>
  <c r="N52" i="11"/>
  <c r="N53" i="11"/>
  <c r="N54" i="11"/>
  <c r="N55" i="11"/>
  <c r="N56" i="11"/>
  <c r="N57" i="11"/>
  <c r="N58" i="11"/>
  <c r="N59" i="11"/>
  <c r="N60" i="11"/>
  <c r="N61" i="11"/>
  <c r="N62" i="11"/>
  <c r="N63" i="11"/>
  <c r="N64" i="11"/>
  <c r="N65" i="11"/>
  <c r="N66" i="11"/>
  <c r="N67" i="11"/>
  <c r="N68" i="11"/>
  <c r="N69" i="11"/>
  <c r="N70" i="11"/>
  <c r="N71" i="11"/>
  <c r="N72" i="11"/>
  <c r="N73" i="11"/>
  <c r="N74" i="11"/>
  <c r="N75" i="11"/>
  <c r="N76" i="11"/>
  <c r="N77" i="11"/>
  <c r="N78" i="11"/>
  <c r="N79" i="11"/>
  <c r="N80" i="11"/>
  <c r="N81" i="11"/>
  <c r="N82" i="11"/>
  <c r="N83" i="11"/>
  <c r="N84" i="11"/>
  <c r="N85" i="11"/>
  <c r="N86" i="11"/>
  <c r="N87" i="11"/>
  <c r="N88" i="11"/>
  <c r="N89" i="11"/>
  <c r="N90" i="11"/>
  <c r="N91" i="11"/>
  <c r="N92" i="11"/>
  <c r="N93" i="11"/>
  <c r="N94" i="11"/>
  <c r="N95" i="11"/>
  <c r="N96" i="11"/>
  <c r="N97" i="11"/>
  <c r="N98" i="11"/>
  <c r="N99" i="11"/>
  <c r="N100" i="11"/>
  <c r="N101" i="11"/>
  <c r="N102" i="11"/>
  <c r="N103" i="11"/>
  <c r="N104" i="11"/>
  <c r="N105" i="11"/>
  <c r="N106" i="11"/>
  <c r="N107" i="11"/>
  <c r="N108" i="11"/>
  <c r="N109" i="11"/>
  <c r="N110" i="11"/>
  <c r="N111" i="11"/>
  <c r="N112" i="11"/>
  <c r="N113" i="11"/>
  <c r="N114" i="11"/>
  <c r="N115" i="11"/>
  <c r="N116" i="11"/>
  <c r="N117" i="11"/>
  <c r="N118" i="11"/>
  <c r="N119" i="11"/>
  <c r="N120" i="11"/>
  <c r="N121" i="11"/>
  <c r="N122" i="11"/>
  <c r="N123" i="11"/>
  <c r="N124" i="11"/>
  <c r="N125" i="11"/>
  <c r="N126" i="11"/>
  <c r="N127" i="11"/>
  <c r="N128" i="11"/>
  <c r="N129" i="11"/>
  <c r="N130" i="11"/>
  <c r="N131" i="11"/>
  <c r="N132" i="11"/>
  <c r="N133" i="11"/>
  <c r="N134" i="11"/>
  <c r="N135" i="11"/>
  <c r="N136" i="11"/>
  <c r="N137" i="11"/>
  <c r="N138" i="11"/>
  <c r="N139" i="11"/>
  <c r="N140" i="11"/>
  <c r="N141" i="11"/>
  <c r="N142" i="11"/>
  <c r="N143" i="11"/>
  <c r="N144" i="11"/>
  <c r="N145" i="11"/>
  <c r="N146" i="11"/>
  <c r="N147" i="11"/>
  <c r="N148" i="11"/>
  <c r="N149" i="11"/>
  <c r="N150" i="11"/>
  <c r="N151" i="11"/>
  <c r="N152" i="11"/>
  <c r="N153" i="11"/>
  <c r="N154" i="11"/>
  <c r="N155" i="11"/>
  <c r="N156" i="11"/>
  <c r="N157" i="11"/>
  <c r="N158" i="11"/>
  <c r="N159" i="11"/>
  <c r="N160" i="11"/>
  <c r="N161" i="11"/>
  <c r="N162" i="11"/>
  <c r="N163" i="11"/>
  <c r="N164" i="11"/>
  <c r="N165" i="11"/>
  <c r="N166" i="11"/>
  <c r="N167" i="11"/>
  <c r="N168" i="11"/>
  <c r="N169" i="11"/>
  <c r="N170" i="11"/>
  <c r="N171" i="11"/>
  <c r="N172" i="11"/>
  <c r="N173" i="11"/>
  <c r="N174" i="11"/>
  <c r="N175" i="11"/>
  <c r="N176" i="11"/>
  <c r="N177" i="11"/>
  <c r="N178" i="11"/>
  <c r="N179" i="11"/>
  <c r="N180" i="11"/>
  <c r="N181" i="11"/>
  <c r="N182" i="11"/>
  <c r="N183" i="11"/>
  <c r="N184" i="11"/>
  <c r="N185" i="11"/>
  <c r="N186" i="11"/>
  <c r="N187" i="11"/>
  <c r="N188" i="11"/>
  <c r="N189" i="11"/>
  <c r="N190" i="11"/>
  <c r="N191" i="11"/>
  <c r="N192" i="11"/>
  <c r="N193" i="11"/>
  <c r="N194" i="11"/>
  <c r="N195" i="11"/>
  <c r="N196" i="11"/>
  <c r="N197" i="11"/>
  <c r="N198" i="11"/>
  <c r="N199" i="11"/>
  <c r="N200" i="11"/>
  <c r="N201" i="11"/>
  <c r="N202" i="11"/>
  <c r="N203" i="11"/>
  <c r="N204" i="11"/>
  <c r="N205" i="11"/>
  <c r="N206" i="11"/>
  <c r="N207" i="11"/>
  <c r="N208" i="11"/>
  <c r="N209" i="11"/>
  <c r="N210" i="11"/>
  <c r="N211" i="11"/>
  <c r="N212" i="11"/>
  <c r="N213" i="11"/>
  <c r="N214" i="11"/>
  <c r="N215" i="11"/>
  <c r="N216" i="11"/>
  <c r="N217" i="11"/>
  <c r="N218" i="11"/>
  <c r="N219" i="11"/>
  <c r="N220" i="11"/>
  <c r="N221" i="11"/>
  <c r="N222" i="11"/>
  <c r="N223" i="11"/>
  <c r="N224" i="11"/>
  <c r="N225" i="11"/>
  <c r="N226" i="11"/>
  <c r="N227" i="11"/>
  <c r="N228" i="11"/>
  <c r="N229" i="11"/>
  <c r="N230" i="11"/>
  <c r="N231" i="11"/>
  <c r="N232" i="11"/>
  <c r="N233" i="11"/>
  <c r="N234" i="11"/>
  <c r="N235" i="11"/>
  <c r="N236" i="11"/>
  <c r="N237" i="11"/>
  <c r="N238" i="11"/>
  <c r="N239" i="11"/>
  <c r="N240" i="11"/>
  <c r="N241" i="11"/>
  <c r="N242" i="11"/>
  <c r="N243" i="11"/>
  <c r="N244" i="11"/>
  <c r="N245" i="11"/>
  <c r="N246" i="11"/>
  <c r="N247" i="11"/>
  <c r="N248" i="11"/>
  <c r="N249" i="11"/>
  <c r="N250" i="11"/>
  <c r="N251" i="11"/>
  <c r="N252" i="11"/>
  <c r="N253" i="11"/>
  <c r="N254" i="11"/>
  <c r="N255" i="11"/>
  <c r="N256" i="11"/>
  <c r="N257" i="11"/>
  <c r="N258" i="11"/>
  <c r="N259" i="11"/>
  <c r="N260" i="11"/>
  <c r="N261" i="11"/>
  <c r="N262" i="11"/>
  <c r="N263" i="11"/>
  <c r="N264" i="11"/>
  <c r="N265" i="11"/>
  <c r="N266" i="11"/>
  <c r="N267" i="11"/>
  <c r="N268" i="11"/>
  <c r="N269" i="11"/>
  <c r="N270" i="11"/>
  <c r="N271" i="11"/>
  <c r="N272" i="11"/>
  <c r="N273" i="11"/>
  <c r="N274" i="11"/>
  <c r="N275" i="11"/>
  <c r="N276" i="11"/>
  <c r="N277" i="11"/>
  <c r="N278" i="11"/>
  <c r="N279" i="11"/>
  <c r="N280" i="11"/>
  <c r="N281" i="11"/>
  <c r="N282" i="11"/>
  <c r="N283" i="11"/>
  <c r="N284" i="11"/>
  <c r="N285" i="11"/>
  <c r="N286" i="11"/>
  <c r="N287" i="11"/>
  <c r="N5" i="11"/>
  <c r="J288" i="11"/>
  <c r="A2" i="11"/>
  <c r="D20" i="2"/>
  <c r="D130" i="9"/>
  <c r="C130" i="9"/>
  <c r="C81" i="9"/>
  <c r="D81" i="9"/>
  <c r="C20" i="2" l="1"/>
  <c r="D30" i="1"/>
  <c r="C30" i="1"/>
  <c r="D14" i="3" l="1"/>
  <c r="N4" i="8" l="1"/>
  <c r="E13" i="3" l="1"/>
  <c r="E23" i="4"/>
  <c r="E17" i="4"/>
  <c r="E24" i="4" s="1"/>
  <c r="D22" i="1" l="1"/>
  <c r="D15" i="1"/>
  <c r="D11" i="1"/>
  <c r="D16" i="1" l="1"/>
  <c r="D23" i="1" s="1"/>
  <c r="D31" i="1" s="1"/>
  <c r="D138" i="9"/>
  <c r="C138" i="9"/>
  <c r="D33" i="1" l="1"/>
  <c r="D118" i="9"/>
  <c r="C118" i="9"/>
  <c r="C11" i="1"/>
  <c r="D12" i="2" l="1"/>
  <c r="C9" i="4"/>
  <c r="C6" i="4" l="1"/>
  <c r="D5" i="2"/>
  <c r="C5" i="2"/>
  <c r="D5" i="1"/>
  <c r="C5" i="1"/>
  <c r="C14" i="3" l="1"/>
  <c r="E11" i="3"/>
  <c r="E10" i="3"/>
  <c r="E7" i="3"/>
  <c r="D21" i="2"/>
  <c r="C12" i="2"/>
  <c r="C22" i="1"/>
  <c r="C15" i="1"/>
  <c r="E12" i="3" l="1"/>
  <c r="C17" i="4"/>
  <c r="C16" i="1"/>
  <c r="E15" i="3"/>
  <c r="C21" i="2"/>
  <c r="C23" i="4" s="1"/>
  <c r="C24" i="4" l="1"/>
  <c r="C23" i="1"/>
  <c r="C31" i="1" s="1"/>
  <c r="C33" i="1" l="1"/>
</calcChain>
</file>

<file path=xl/sharedStrings.xml><?xml version="1.0" encoding="utf-8"?>
<sst xmlns="http://schemas.openxmlformats.org/spreadsheetml/2006/main" count="2196" uniqueCount="533">
  <si>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</si>
  <si>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</si>
  <si>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</si>
  <si>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</si>
  <si>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</si>
  <si>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</si>
  <si>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</si>
  <si>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</si>
  <si>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</si>
  <si>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</si>
  <si>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</si>
  <si>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</si>
  <si>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</si>
  <si>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</si>
  <si>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</si>
  <si>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</si>
  <si>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</si>
  <si>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</si>
  <si>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</si>
  <si>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</si>
  <si>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</si>
  <si>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</si>
  <si>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</si>
  <si>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</si>
  <si>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</si>
  <si>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</si>
  <si>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</si>
  <si>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</si>
  <si>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</si>
  <si>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</si>
  <si>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</si>
  <si>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 xml:space="preserve">- Gastos de Ventas </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</si>
  <si>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</si>
  <si>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</si>
  <si>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</si>
  <si>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</si>
  <si>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</si>
  <si>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</si>
  <si>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</si>
  <si>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</si>
  <si>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</si>
  <si>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</si>
  <si>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</si>
  <si>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</si>
  <si>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Rescates a Pagar</t>
  </si>
  <si>
    <t xml:space="preserve">Total Pasivo </t>
  </si>
  <si>
    <t>Activo Neto</t>
  </si>
  <si>
    <t>Cuotas partes en circulación</t>
  </si>
  <si>
    <t>Valor cuota parte al cierre</t>
  </si>
  <si>
    <t>TOTAL ACTIVO CORRIENTE</t>
  </si>
  <si>
    <t>FONDO MUTUO CORTO PLAZO GUARANIES</t>
  </si>
  <si>
    <t>Banco</t>
  </si>
  <si>
    <t>Otros (Ventas de Activos Fijos)</t>
  </si>
  <si>
    <t>Desde</t>
  </si>
  <si>
    <t>Comparativo</t>
  </si>
  <si>
    <t>FECHA DE REPORTE</t>
  </si>
  <si>
    <t>Tipo de Cambio Comprador</t>
  </si>
  <si>
    <t>Tipo de Cambio Vendedor</t>
  </si>
  <si>
    <t>Estados Financieros</t>
  </si>
  <si>
    <t>(Anexo D)</t>
  </si>
  <si>
    <t>Índice</t>
  </si>
  <si>
    <t>NOTAS A LOS ESTADOS FINANCIEROS</t>
  </si>
  <si>
    <t>CUADRO DE INVERSIONES</t>
  </si>
  <si>
    <t>Fondo Mutuo Corto Plazo Guaraníes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</si>
  <si>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</si>
  <si>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</si>
  <si>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</si>
  <si>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</si>
  <si>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</si>
  <si>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</si>
  <si>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</si>
  <si>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</si>
  <si>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</si>
  <si>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</si>
  <si>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</si>
  <si>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</si>
  <si>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</si>
  <si>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</si>
  <si>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</si>
  <si>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</si>
  <si>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</si>
  <si>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</si>
  <si>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</si>
  <si>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</si>
  <si>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</si>
  <si>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</si>
  <si>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</si>
  <si>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</si>
  <si>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</si>
  <si>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</si>
  <si>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</si>
  <si>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</si>
  <si>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</si>
  <si>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</si>
  <si>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</si>
  <si>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</si>
  <si>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</si>
  <si>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</si>
  <si>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</si>
  <si>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</si>
  <si>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</si>
  <si>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</si>
  <si>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</si>
  <si>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</si>
  <si>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</si>
  <si>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</si>
  <si>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</si>
  <si>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</si>
  <si>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</si>
  <si>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</si>
  <si>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</si>
  <si>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</si>
  <si>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</si>
  <si>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</si>
  <si>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</si>
  <si>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</si>
  <si>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</si>
  <si>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</si>
  <si>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</si>
  <si>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</si>
  <si>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</si>
  <si>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</si>
  <si>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</si>
  <si>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</si>
  <si>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</si>
  <si>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4.4 – COMISIONES A PAGAR A LA ADMINISTRADORA</t>
  </si>
  <si>
    <t>4.2 - CUADRO DE INVERSIONES</t>
  </si>
  <si>
    <t xml:space="preserve">       4.2 INVERSIONES</t>
  </si>
  <si>
    <t>Instrumento</t>
  </si>
  <si>
    <t>Emisor</t>
  </si>
  <si>
    <t>Fecha de vencimiento</t>
  </si>
  <si>
    <t>CDA</t>
  </si>
  <si>
    <t>FIC S.A. DE FINANZAS</t>
  </si>
  <si>
    <t>Bonos Subordinados</t>
  </si>
  <si>
    <t>INTERFISA BANCO S.A.E.C.A.</t>
  </si>
  <si>
    <t>BANCO ITAU PARAGUAY S.A.</t>
  </si>
  <si>
    <t xml:space="preserve">FINEXPAR S.A.E.C.A. </t>
  </si>
  <si>
    <t>BANCO RIO S.A.E.C.A.</t>
  </si>
  <si>
    <t>BANCO REGIONAL S.A.E.C.A.</t>
  </si>
  <si>
    <t>SOLAR AHORRO Y FINANZAS S.A.E.C.A.</t>
  </si>
  <si>
    <t>Bonos Corporativos</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</si>
  <si>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</si>
  <si>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</si>
  <si>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</si>
  <si>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</si>
  <si>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</si>
  <si>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</si>
  <si>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</si>
  <si>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</si>
  <si>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</si>
  <si>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</si>
  <si>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</si>
  <si>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</si>
  <si>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</si>
  <si>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</si>
  <si>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Financiero (Financieras)</t>
  </si>
  <si>
    <t>Paraguay</t>
  </si>
  <si>
    <t>Guaraníes</t>
  </si>
  <si>
    <t xml:space="preserve">BANCO CONTINENTAL S.A.E.C.A. </t>
  </si>
  <si>
    <t>Financiero (Bancos)</t>
  </si>
  <si>
    <t>Comercial</t>
  </si>
  <si>
    <t>02/03/2022</t>
  </si>
  <si>
    <t xml:space="preserve">VISION BANCO S.A.E.C.A. </t>
  </si>
  <si>
    <t>10/04/2018</t>
  </si>
  <si>
    <t>22/05/2024</t>
  </si>
  <si>
    <t>11/04/2018</t>
  </si>
  <si>
    <t>02/02/2021</t>
  </si>
  <si>
    <t>25/04/2018</t>
  </si>
  <si>
    <t>25/06/2024</t>
  </si>
  <si>
    <t>13/06/2018</t>
  </si>
  <si>
    <t>20/03/2023</t>
  </si>
  <si>
    <t>25/06/2018</t>
  </si>
  <si>
    <t>10/03/2023</t>
  </si>
  <si>
    <t>27/06/2018</t>
  </si>
  <si>
    <t>01/03/2023</t>
  </si>
  <si>
    <t>Bonos Financieros</t>
  </si>
  <si>
    <t>08/10/2021</t>
  </si>
  <si>
    <t>26/03/2021</t>
  </si>
  <si>
    <t>22/11/2018</t>
  </si>
  <si>
    <t>31/05/2027</t>
  </si>
  <si>
    <t xml:space="preserve">TU FINANCIERA S.A. </t>
  </si>
  <si>
    <t>05/12/2025</t>
  </si>
  <si>
    <t>26/12/2018</t>
  </si>
  <si>
    <t>02/03/2021</t>
  </si>
  <si>
    <t>19/02/2019</t>
  </si>
  <si>
    <t>23/08/2023</t>
  </si>
  <si>
    <t>Telecomunicaciones</t>
  </si>
  <si>
    <t>11/03/2024</t>
  </si>
  <si>
    <t>04/10/2021</t>
  </si>
  <si>
    <t>TELEFONICA CELULAR DEL PARAGUAY S.A.E.</t>
  </si>
  <si>
    <t>03/06/2024</t>
  </si>
  <si>
    <t>CRISOL Y ENCARNACION FINANCIERA S.A.E.C.A.</t>
  </si>
  <si>
    <t>10/03/2020</t>
  </si>
  <si>
    <t>BANCO BASA S.A.</t>
  </si>
  <si>
    <t>22/07/2021</t>
  </si>
  <si>
    <t xml:space="preserve">BANCO FAMILIAR S.A.E.C.A. </t>
  </si>
  <si>
    <t>23/05/2023</t>
  </si>
  <si>
    <t>13/09/2021</t>
  </si>
  <si>
    <t>14/06/2021</t>
  </si>
  <si>
    <t>26/09/2019</t>
  </si>
  <si>
    <t>13/06/2024</t>
  </si>
  <si>
    <t>27/09/2019</t>
  </si>
  <si>
    <t>22/06/2023</t>
  </si>
  <si>
    <t>INVERSIONES (Nota  4.2  )</t>
  </si>
  <si>
    <t>Titulo de Renta fija</t>
  </si>
  <si>
    <t xml:space="preserve">Valores al cobro  </t>
  </si>
  <si>
    <t>DISPONIBILIDADES (Nota 4.1 )</t>
  </si>
  <si>
    <t xml:space="preserve">Titulo de Renta fija </t>
  </si>
  <si>
    <t>Comisiones a Pagar a la Administradora (Nota  4.4  )</t>
  </si>
  <si>
    <t>Ver Cuadro</t>
  </si>
  <si>
    <t>Aranceles</t>
  </si>
  <si>
    <t>Banco Familiar Cta.Cte. Gs.</t>
  </si>
  <si>
    <t>Investor Casa de Bolsa SA</t>
  </si>
  <si>
    <t>08/11/2019</t>
  </si>
  <si>
    <t>07/11/2022</t>
  </si>
  <si>
    <t>22/11/2028</t>
  </si>
  <si>
    <t>06/09/2021</t>
  </si>
  <si>
    <t>Resultados Acumulados</t>
  </si>
  <si>
    <t>Las cinco (5) Notas que se acompañan son parte integrante de de estos Estados Financieros</t>
  </si>
  <si>
    <t>BANCO NACIONAL DE FOMENTO</t>
  </si>
  <si>
    <t>22/01/2020</t>
  </si>
  <si>
    <t>03/01/2025</t>
  </si>
  <si>
    <t>27/05/2022</t>
  </si>
  <si>
    <t>10/12/2024</t>
  </si>
  <si>
    <t>11/03/2020</t>
  </si>
  <si>
    <t>12/12/2022</t>
  </si>
  <si>
    <t>27/03/2020</t>
  </si>
  <si>
    <t>22/12/2022</t>
  </si>
  <si>
    <t>Comisión por Corretaje</t>
  </si>
  <si>
    <t>comision por corretaje</t>
  </si>
  <si>
    <t>Saldo al 30/06/2021</t>
  </si>
  <si>
    <t>Operaciones de Reporto</t>
  </si>
  <si>
    <t>Operaciones de Reporto (Nota 4.3)</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</si>
  <si>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=6.837,90  Gs., Tipo Vendedor  para los pasivos 1 USD =6.850,05</t>
  </si>
  <si>
    <t>Intereses Pagados  por Op. Reporto</t>
  </si>
  <si>
    <t>Saldo al 30/06/2022</t>
  </si>
  <si>
    <t xml:space="preserve">No existen hechos posteriores al cierre que modifiquen significativamente los estados financieros intermedios cerrados el 30 de junio de 2022
</t>
  </si>
  <si>
    <t xml:space="preserve">Nota 5. HECHOS POSTERIORES </t>
  </si>
  <si>
    <r>
      <t>-</t>
    </r>
    <r>
      <rPr>
        <sz val="7"/>
        <color theme="1"/>
        <rFont val="Noto Sans"/>
        <family val="2"/>
      </rPr>
      <t xml:space="preserve">       </t>
    </r>
    <r>
      <rPr>
        <b/>
        <sz val="12"/>
        <color theme="1"/>
        <rFont val="Noto Sans"/>
        <family val="2"/>
      </rPr>
      <t xml:space="preserve"> Naturaleza jurídica : </t>
    </r>
    <r>
      <rPr>
        <sz val="12"/>
        <color theme="1"/>
        <rFont val="Noto Sans"/>
        <family val="2"/>
      </rPr>
      <t xml:space="preserve">       Fondos Mutuos </t>
    </r>
  </si>
  <si>
    <r>
      <t>-</t>
    </r>
    <r>
      <rPr>
        <sz val="7"/>
        <color theme="1"/>
        <rFont val="Noto Sans"/>
        <family val="2"/>
      </rPr>
      <t xml:space="preserve">       </t>
    </r>
    <r>
      <rPr>
        <sz val="12"/>
        <color theme="1"/>
        <rFont val="Noto Sans"/>
        <family val="2"/>
      </rPr>
      <t>Autorizados por Resolución Nro. 34 E/17 de fecha 24 de Agosto de 2017 de la Comisión Nacional de Valores</t>
    </r>
    <r>
      <rPr>
        <b/>
        <sz val="12"/>
        <color theme="1"/>
        <rFont val="Noto Sans"/>
        <family val="2"/>
      </rPr>
      <t>;</t>
    </r>
  </si>
  <si>
    <r>
      <t>-</t>
    </r>
    <r>
      <rPr>
        <sz val="7"/>
        <color theme="1"/>
        <rFont val="Noto Sans"/>
        <family val="2"/>
      </rPr>
      <t xml:space="preserve">       </t>
    </r>
    <r>
      <rPr>
        <sz val="12"/>
        <color theme="1"/>
        <rFont val="Noto Sans"/>
        <family val="2"/>
      </rPr>
      <t>El Fondo Mutuo es el tipo de fondo de Instrumentos de Renta Fija que se define como aquel que establezca en su política de inversiones como porcentaje mínimo de inversión en instrumentos de deuda o pasivos el 100% del patrimonio, y cuya duración promedio es mayor a noventa (90) días y hasta quinientos cuarenta (540) días. Plazo de Vigencia: Indefinido; este fondo está dirigido principalmente, a personas físicas y personas jurídicas que necesiten liquidez, que tengan un perfil de riesgo bajo o un horizonte de inversión de corto plazo, y a inversionistas que deseen optimizar el manejo de su disponibilidad de caja.</t>
    </r>
  </si>
  <si>
    <r>
      <t>-</t>
    </r>
    <r>
      <rPr>
        <b/>
        <sz val="7"/>
        <color theme="1"/>
        <rFont val="Noto Sans"/>
        <family val="2"/>
      </rPr>
      <t xml:space="preserve">       </t>
    </r>
    <r>
      <rPr>
        <b/>
        <sz val="11"/>
        <color theme="1"/>
        <rFont val="Noto Sans"/>
        <family val="2"/>
      </rPr>
      <t xml:space="preserve"> </t>
    </r>
    <r>
      <rPr>
        <b/>
        <sz val="12"/>
        <color theme="1"/>
        <rFont val="Noto Sans"/>
        <family val="2"/>
      </rPr>
      <t>Política de Inversiones de EL FONDO</t>
    </r>
  </si>
  <si>
    <r>
      <t>-</t>
    </r>
    <r>
      <rPr>
        <sz val="7"/>
        <color theme="1"/>
        <rFont val="Noto Sans"/>
        <family val="2"/>
      </rPr>
      <t xml:space="preserve">       </t>
    </r>
    <r>
      <rPr>
        <sz val="12"/>
        <color theme="1"/>
        <rFont val="Noto Sans"/>
        <family val="2"/>
      </rPr>
      <t>Como política sana de diversificación de inversiones, se buscará no mantener títulos-valores de un mismo emisor, aceptante o garante que representen más del 10% (diez por ciento) del portafolio del FONDO MUTUO. Además buscará mantener un límite máximo de inversión por grupo empresarial y sus personas relacionadas de hasta 25% del activo del fondo. Quedan exceptuados los títulos emitidos por los Tesoros Nacionales, Bancos Centrales y otras Entidades Estatales.</t>
    </r>
  </si>
  <si>
    <r>
      <t>-</t>
    </r>
    <r>
      <rPr>
        <sz val="7"/>
        <color theme="1"/>
        <rFont val="Noto Sans"/>
        <family val="2"/>
      </rPr>
      <t xml:space="preserve">       </t>
    </r>
    <r>
      <rPr>
        <sz val="12"/>
        <color theme="1"/>
        <rFont val="Noto Sans"/>
        <family val="2"/>
      </rPr>
      <t>El reglamento interno de del Fondo fue aprobado por Resolución Nro. 34 E/17 de fecha 24 de Agosto de 2017, de la Comisión Nacional de Valores.</t>
    </r>
  </si>
  <si>
    <r>
      <t xml:space="preserve"> </t>
    </r>
    <r>
      <rPr>
        <sz val="12"/>
        <color theme="1"/>
        <rFont val="Noto Sans"/>
        <family val="2"/>
      </rPr>
      <t>Las inversiones (Bonos y CDA en cartera), se exponen a sus valores actualizados. Las diferencias  se exponen en el estado de resultados en el rubro intereses ganados</t>
    </r>
    <r>
      <rPr>
        <sz val="11"/>
        <color theme="1"/>
        <rFont val="Noto Sans"/>
        <family val="2"/>
      </rPr>
      <t>.</t>
    </r>
  </si>
  <si>
    <r>
      <t>Los ingresos son reconocidos con base en el criterio de lo devengado, de conformidad con las disposiciones de las Normas contables</t>
    </r>
    <r>
      <rPr>
        <b/>
        <sz val="12"/>
        <color theme="1"/>
        <rFont val="Noto Sans"/>
        <family val="2"/>
      </rPr>
      <t>.</t>
    </r>
  </si>
  <si>
    <r>
      <rPr>
        <b/>
        <sz val="12"/>
        <color theme="1"/>
        <rFont val="Noto Sans"/>
        <family val="2"/>
      </rPr>
      <t>3.9</t>
    </r>
    <r>
      <rPr>
        <sz val="12"/>
        <color theme="1"/>
        <rFont val="Noto Sans"/>
        <family val="2"/>
      </rPr>
      <t xml:space="preserve"> La Administradora no ha realizado cambios en la aplicación de los criterios contables del Fondo.</t>
    </r>
  </si>
  <si>
    <r>
      <rPr>
        <b/>
        <sz val="12"/>
        <color theme="1"/>
        <rFont val="Noto Sans"/>
        <family val="2"/>
      </rPr>
      <t>3.10</t>
    </r>
    <r>
      <rPr>
        <sz val="12"/>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t>
    </r>
  </si>
  <si>
    <r>
      <rPr>
        <b/>
        <sz val="12"/>
        <color theme="1"/>
        <rFont val="Noto Sans"/>
        <family val="2"/>
      </rPr>
      <t>3.11</t>
    </r>
    <r>
      <rPr>
        <sz val="12"/>
        <color theme="1"/>
        <rFont val="Noto Sans"/>
        <family val="2"/>
      </rPr>
      <t xml:space="preserve"> – Los ingresos y gastos del fondo son reconocidos aplicando el criterio de lo devengado;</t>
    </r>
  </si>
  <si>
    <r>
      <rPr>
        <b/>
        <sz val="12"/>
        <color theme="1"/>
        <rFont val="Noto Sans"/>
        <family val="2"/>
      </rPr>
      <t>3.12</t>
    </r>
    <r>
      <rPr>
        <sz val="12"/>
        <color theme="1"/>
        <rFont val="Noto Sans"/>
        <family val="2"/>
      </rPr>
      <t xml:space="preserve"> -  A la fecha de la información financiera, no se vendieron inversiones ni ajustaron los precios.</t>
    </r>
  </si>
  <si>
    <r>
      <t>a)</t>
    </r>
    <r>
      <rPr>
        <b/>
        <sz val="7"/>
        <color theme="1"/>
        <rFont val="Noto Sans"/>
        <family val="2"/>
      </rPr>
      <t xml:space="preserve">    </t>
    </r>
    <r>
      <rPr>
        <b/>
        <sz val="12"/>
        <color theme="1"/>
        <rFont val="Noto Sans"/>
        <family val="2"/>
      </rPr>
      <t>Posición en moneda extranjera</t>
    </r>
  </si>
  <si>
    <r>
      <t>b)</t>
    </r>
    <r>
      <rPr>
        <b/>
        <sz val="7"/>
        <color theme="1"/>
        <rFont val="Noto Sans"/>
        <family val="2"/>
      </rPr>
      <t xml:space="preserve">   </t>
    </r>
    <r>
      <rPr>
        <b/>
        <sz val="12"/>
        <color theme="1"/>
        <rFont val="Noto Sans"/>
        <family val="2"/>
      </rPr>
      <t>Diferencia de cambio en Moneda Extranjera</t>
    </r>
  </si>
  <si>
    <r>
      <t>c)</t>
    </r>
    <r>
      <rPr>
        <b/>
        <sz val="7"/>
        <color theme="1"/>
        <rFont val="Noto Sans"/>
        <family val="2"/>
      </rPr>
      <t xml:space="preserve">    </t>
    </r>
    <r>
      <rPr>
        <b/>
        <sz val="12"/>
        <color theme="1"/>
        <rFont val="Noto Sans"/>
        <family val="2"/>
      </rPr>
      <t>Gastos operacionales y comisiones de la administradora con cargo al Fondo:</t>
    </r>
  </si>
  <si>
    <r>
      <t>Ø</t>
    </r>
    <r>
      <rPr>
        <sz val="7"/>
        <color theme="1"/>
        <rFont val="Noto Sans"/>
        <family val="2"/>
      </rPr>
      <t xml:space="preserve">  </t>
    </r>
    <r>
      <rPr>
        <u/>
        <sz val="12"/>
        <color theme="1"/>
        <rFont val="Noto Sans"/>
        <family val="2"/>
      </rPr>
      <t>Comisiones propias de las operaciones de inversión</t>
    </r>
    <r>
      <rPr>
        <sz val="12"/>
        <color theme="1"/>
        <rFont val="Noto Sans"/>
        <family val="2"/>
      </rPr>
      <t>: de 0% a 0,50% del monto negociado (incluye comisión de intermediación por transacciones bursátiles o extrabursátiles) y arancel BVPASA 0,025% del monto negociado también.</t>
    </r>
  </si>
  <si>
    <r>
      <t>Ø</t>
    </r>
    <r>
      <rPr>
        <sz val="7"/>
        <color theme="1"/>
        <rFont val="Noto Sans"/>
        <family val="2"/>
      </rPr>
      <t xml:space="preserve">  </t>
    </r>
    <r>
      <rPr>
        <u/>
        <sz val="12"/>
        <color theme="1"/>
        <rFont val="Noto Sans"/>
        <family val="2"/>
      </rPr>
      <t xml:space="preserve">Gastos y comisiones bancarias: </t>
    </r>
    <r>
      <rPr>
        <sz val="12"/>
        <color theme="1"/>
        <rFont val="Noto Sans"/>
        <family val="2"/>
      </rPr>
      <t>mantenimiento de cuentas, transferencias interbancarias y otras de similar naturaleza).</t>
    </r>
  </si>
  <si>
    <r>
      <t>d)</t>
    </r>
    <r>
      <rPr>
        <b/>
        <sz val="7"/>
        <color theme="1"/>
        <rFont val="Noto Sans"/>
        <family val="2"/>
      </rPr>
      <t xml:space="preserve">   </t>
    </r>
    <r>
      <rPr>
        <b/>
        <sz val="12"/>
        <color theme="1"/>
        <rFont val="Noto Sans"/>
        <family val="2"/>
      </rPr>
      <t>Información Estadística</t>
    </r>
  </si>
  <si>
    <t>Intereses y Comisiones Bancarias</t>
  </si>
  <si>
    <t>Aranceles Pagados a la BVA</t>
  </si>
  <si>
    <r>
      <t>Ø</t>
    </r>
    <r>
      <rPr>
        <sz val="7"/>
        <color theme="1"/>
        <rFont val="Noto Sans"/>
        <family val="2"/>
      </rPr>
      <t xml:space="preserve">  </t>
    </r>
    <r>
      <rPr>
        <u/>
        <sz val="12"/>
        <color theme="1"/>
        <rFont val="Noto Sans"/>
        <family val="2"/>
      </rPr>
      <t>Comisión de administración</t>
    </r>
    <r>
      <rPr>
        <sz val="12"/>
        <color theme="1"/>
        <rFont val="Noto Sans"/>
        <family val="2"/>
      </rPr>
      <t xml:space="preserve">: De hasta 2,20% nominal anual (base 365) IVA incluido sobre el patrimonio neto de pre cierre administrado. La comisión se devenga diariamente y se cobra mensualmente. </t>
    </r>
  </si>
  <si>
    <t>El flujo de efectivos fue preparado de acuerdo con la Resolución CG N° 30/2021 de la Comisión Nacional de Valores.</t>
  </si>
  <si>
    <r>
      <rPr>
        <b/>
        <sz val="12"/>
        <color theme="1"/>
        <rFont val="Noto Sans"/>
        <family val="2"/>
      </rPr>
      <t xml:space="preserve">3.8 </t>
    </r>
    <r>
      <rPr>
        <sz val="12"/>
        <color theme="1"/>
        <rFont val="Noto Sans"/>
        <family val="2"/>
      </rPr>
      <t>– Los estados contables corresponden al trimestre cerrado el 30 de Junio de 2022.</t>
    </r>
  </si>
  <si>
    <r>
      <t xml:space="preserve">2.2 – Entidad encargada de la custodia: </t>
    </r>
    <r>
      <rPr>
        <u/>
        <sz val="11"/>
        <color theme="1"/>
        <rFont val="Noto Sans"/>
        <family val="2"/>
      </rPr>
      <t>:</t>
    </r>
    <r>
      <rPr>
        <sz val="11"/>
        <color theme="1"/>
        <rFont val="Noto Sans"/>
        <family val="2"/>
      </rPr>
      <t xml:space="preserve"> </t>
    </r>
    <r>
      <rPr>
        <sz val="12"/>
        <color theme="1"/>
        <rFont val="Noto Sans"/>
        <family val="2"/>
      </rPr>
      <t>BVASA e INVESTOR Casa de Bolsa S.A.</t>
    </r>
  </si>
  <si>
    <t>Bonos Publicos</t>
  </si>
  <si>
    <t>AUTOMAQ S.A.E.C.A.</t>
  </si>
  <si>
    <t>CEMENTOS CONCEPCIÓN S.A.E.</t>
  </si>
  <si>
    <t>IMPERIAL COMPAÑÍA DISTRIBUIDORA DE PETRÓLEO Y DERIVADOS S.A.E.</t>
  </si>
  <si>
    <t>NUCLEO S.A.E.</t>
  </si>
  <si>
    <t xml:space="preserve">BANCO ATLAS S.A. </t>
  </si>
  <si>
    <t xml:space="preserve">AGENCIA FINANCIERA DE DESARROLLO </t>
  </si>
  <si>
    <t xml:space="preserve">MINISTERIO DE HACIENDA </t>
  </si>
  <si>
    <t>Construcción</t>
  </si>
  <si>
    <t>Servicios</t>
  </si>
  <si>
    <t>Financiero</t>
  </si>
  <si>
    <t>Publico</t>
  </si>
  <si>
    <t>24/05/2022</t>
  </si>
  <si>
    <t>05/06/2020</t>
  </si>
  <si>
    <t>17/06/2020</t>
  </si>
  <si>
    <t>19/06/2020</t>
  </si>
  <si>
    <t>20/07/2020</t>
  </si>
  <si>
    <t>18/08/2020</t>
  </si>
  <si>
    <t>20/08/2020</t>
  </si>
  <si>
    <t>30/09/2020</t>
  </si>
  <si>
    <t>30/10/2020</t>
  </si>
  <si>
    <t>18/11/2020</t>
  </si>
  <si>
    <t>10/12/2020</t>
  </si>
  <si>
    <t>17/12/2021</t>
  </si>
  <si>
    <t>14/12/2020</t>
  </si>
  <si>
    <t>12/05/2022</t>
  </si>
  <si>
    <t>14/01/2021</t>
  </si>
  <si>
    <t>29/06/2022</t>
  </si>
  <si>
    <t>28/01/2021</t>
  </si>
  <si>
    <t>19/02/2021</t>
  </si>
  <si>
    <t>22/02/2021</t>
  </si>
  <si>
    <t>31/05/2022</t>
  </si>
  <si>
    <t>11/03/2021</t>
  </si>
  <si>
    <t>29/03/2021</t>
  </si>
  <si>
    <t>30/03/2021</t>
  </si>
  <si>
    <t>12/04/2021</t>
  </si>
  <si>
    <t>15/04/2021</t>
  </si>
  <si>
    <t>20/04/2021</t>
  </si>
  <si>
    <t>21/04/2021</t>
  </si>
  <si>
    <t>04/06/2021</t>
  </si>
  <si>
    <t>12/05/2021</t>
  </si>
  <si>
    <t>10/03/2022</t>
  </si>
  <si>
    <t>26/05/2021</t>
  </si>
  <si>
    <t>08/06/2021</t>
  </si>
  <si>
    <t>11/06/2021</t>
  </si>
  <si>
    <t>23/06/2021</t>
  </si>
  <si>
    <t>25/06/2021</t>
  </si>
  <si>
    <t>28/06/2021</t>
  </si>
  <si>
    <t>30/06/2021</t>
  </si>
  <si>
    <t>01/07/2021</t>
  </si>
  <si>
    <t>13/07/2021</t>
  </si>
  <si>
    <t>15/07/2021</t>
  </si>
  <si>
    <t>23/07/2021</t>
  </si>
  <si>
    <t>26/07/2021</t>
  </si>
  <si>
    <t>29/07/2021</t>
  </si>
  <si>
    <t>06/08/2021</t>
  </si>
  <si>
    <t>30/07/2021</t>
  </si>
  <si>
    <t>03/08/2021</t>
  </si>
  <si>
    <t>04/08/2021</t>
  </si>
  <si>
    <t>23/08/2021</t>
  </si>
  <si>
    <t>25/08/2021</t>
  </si>
  <si>
    <t>14/09/2021</t>
  </si>
  <si>
    <t>20/09/2021</t>
  </si>
  <si>
    <t>28/09/2021</t>
  </si>
  <si>
    <t>06/10/2021</t>
  </si>
  <si>
    <t>07/10/2021</t>
  </si>
  <si>
    <t>26/10/2021</t>
  </si>
  <si>
    <t>13/10/2021</t>
  </si>
  <si>
    <t>19/10/2021</t>
  </si>
  <si>
    <t>20/10/2021</t>
  </si>
  <si>
    <t>25/10/2021</t>
  </si>
  <si>
    <t>29/10/2021</t>
  </si>
  <si>
    <t>01/11/2021</t>
  </si>
  <si>
    <t>02/11/2021</t>
  </si>
  <si>
    <t>03/11/2021</t>
  </si>
  <si>
    <t>05/11/2021</t>
  </si>
  <si>
    <t>12/11/2021</t>
  </si>
  <si>
    <t>16/11/2021</t>
  </si>
  <si>
    <t>18/11/2021</t>
  </si>
  <si>
    <t>25/11/2021</t>
  </si>
  <si>
    <t>26/11/2021</t>
  </si>
  <si>
    <t>30/11/2021</t>
  </si>
  <si>
    <t>01/12/2021</t>
  </si>
  <si>
    <t>02/12/2021</t>
  </si>
  <si>
    <t>03/12/2021</t>
  </si>
  <si>
    <t>30/12/2021</t>
  </si>
  <si>
    <t>05/01/2022</t>
  </si>
  <si>
    <t>13/01/2022</t>
  </si>
  <si>
    <t>19/01/2022</t>
  </si>
  <si>
    <t>26/01/2022</t>
  </si>
  <si>
    <t>27/01/2022</t>
  </si>
  <si>
    <t>31/01/2022</t>
  </si>
  <si>
    <t>07/02/2022</t>
  </si>
  <si>
    <t>10/02/2022</t>
  </si>
  <si>
    <t>03/03/2022</t>
  </si>
  <si>
    <t>11/03/2022</t>
  </si>
  <si>
    <t>16/03/2022</t>
  </si>
  <si>
    <t>17/03/2022</t>
  </si>
  <si>
    <t>18/03/2022</t>
  </si>
  <si>
    <t>24/03/2022</t>
  </si>
  <si>
    <t>22/06/2022</t>
  </si>
  <si>
    <t>25/03/2022</t>
  </si>
  <si>
    <t>31/03/2022</t>
  </si>
  <si>
    <t>01/04/2022</t>
  </si>
  <si>
    <t>04/04/2022</t>
  </si>
  <si>
    <t>07/04/2022</t>
  </si>
  <si>
    <t>12/04/2022</t>
  </si>
  <si>
    <t>21/04/2022</t>
  </si>
  <si>
    <t>30/06/2022</t>
  </si>
  <si>
    <t>22/04/2022</t>
  </si>
  <si>
    <t>25/04/2022</t>
  </si>
  <si>
    <t>29/04/2022</t>
  </si>
  <si>
    <t>04/05/2022</t>
  </si>
  <si>
    <t>05/05/2022</t>
  </si>
  <si>
    <t>06/05/2022</t>
  </si>
  <si>
    <t>10/05/2022</t>
  </si>
  <si>
    <t>11/05/2022</t>
  </si>
  <si>
    <t>16/05/2022</t>
  </si>
  <si>
    <t>19/05/2022</t>
  </si>
  <si>
    <t>20/05/2022</t>
  </si>
  <si>
    <t>25/05/2022</t>
  </si>
  <si>
    <t>26/05/2022</t>
  </si>
  <si>
    <t>28/06/2022</t>
  </si>
  <si>
    <t>30/05/2022</t>
  </si>
  <si>
    <t>01/06/2022</t>
  </si>
  <si>
    <t>02/06/2022</t>
  </si>
  <si>
    <t>16/06/2022</t>
  </si>
  <si>
    <t>03/06/2022</t>
  </si>
  <si>
    <t>07/06/2022</t>
  </si>
  <si>
    <t>15/06/2022</t>
  </si>
  <si>
    <t>24/06/2022</t>
  </si>
  <si>
    <t>10/06/2022</t>
  </si>
  <si>
    <t>13/06/2022</t>
  </si>
  <si>
    <t>14/06/2022</t>
  </si>
  <si>
    <t>17/06/2022</t>
  </si>
  <si>
    <t>23/06/2022</t>
  </si>
  <si>
    <t>27/06/2022</t>
  </si>
  <si>
    <t>01/07/2019</t>
  </si>
  <si>
    <t>02/06/2025</t>
  </si>
  <si>
    <t>16/04/2025</t>
  </si>
  <si>
    <t>10/06/2025</t>
  </si>
  <si>
    <t>21/09/2023</t>
  </si>
  <si>
    <t>27/02/2024</t>
  </si>
  <si>
    <t>17/07/2023</t>
  </si>
  <si>
    <t>16/08/2023</t>
  </si>
  <si>
    <t>07/08/2023</t>
  </si>
  <si>
    <t>30/10/2023</t>
  </si>
  <si>
    <t>30/04/2024</t>
  </si>
  <si>
    <t>21/11/2022</t>
  </si>
  <si>
    <t>31/01/2030</t>
  </si>
  <si>
    <t>13/06/2025</t>
  </si>
  <si>
    <t>29/01/2027</t>
  </si>
  <si>
    <t>05/02/2024</t>
  </si>
  <si>
    <t>19/02/2025</t>
  </si>
  <si>
    <t>23/09/2024</t>
  </si>
  <si>
    <t>11/11/2024</t>
  </si>
  <si>
    <t>16/12/2030</t>
  </si>
  <si>
    <t>04/03/2024</t>
  </si>
  <si>
    <t>25/03/2024</t>
  </si>
  <si>
    <t>29/03/2024</t>
  </si>
  <si>
    <t>26/06/2023</t>
  </si>
  <si>
    <t>12/04/2024</t>
  </si>
  <si>
    <t>03/09/2025</t>
  </si>
  <si>
    <t>12/01/2024</t>
  </si>
  <si>
    <t>21/10/2024</t>
  </si>
  <si>
    <t>25/03/2026</t>
  </si>
  <si>
    <t>06/05/2024</t>
  </si>
  <si>
    <t>17/01/2031</t>
  </si>
  <si>
    <t>26/04/2024</t>
  </si>
  <si>
    <t>26/08/2022</t>
  </si>
  <si>
    <t>01/01/2025</t>
  </si>
  <si>
    <t>26/06/2025</t>
  </si>
  <si>
    <t>01/07/2022</t>
  </si>
  <si>
    <t>15/03/2024</t>
  </si>
  <si>
    <t>05/07/2023</t>
  </si>
  <si>
    <t>19/11/2022</t>
  </si>
  <si>
    <t>15/01/2024</t>
  </si>
  <si>
    <t>11/08/2025</t>
  </si>
  <si>
    <t>04/08/2025</t>
  </si>
  <si>
    <t>30/12/2026</t>
  </si>
  <si>
    <t>29/05/2026</t>
  </si>
  <si>
    <t>24/04/2025</t>
  </si>
  <si>
    <t>22/07/2024</t>
  </si>
  <si>
    <t>22/01/2024</t>
  </si>
  <si>
    <t>22/05/2023</t>
  </si>
  <si>
    <t>27/03/2024</t>
  </si>
  <si>
    <t>18/09/2023</t>
  </si>
  <si>
    <t>13/08/2025</t>
  </si>
  <si>
    <t>02/08/2024</t>
  </si>
  <si>
    <t>24/12/2029</t>
  </si>
  <si>
    <t>22/08/2024</t>
  </si>
  <si>
    <t>02/09/2024</t>
  </si>
  <si>
    <t>30/07/2024</t>
  </si>
  <si>
    <t>05/09/2024</t>
  </si>
  <si>
    <t>23/07/2024</t>
  </si>
  <si>
    <t>13/09/2024</t>
  </si>
  <si>
    <t>30/08/2024</t>
  </si>
  <si>
    <t>15/04/2024</t>
  </si>
  <si>
    <t>07/10/2024</t>
  </si>
  <si>
    <t>18/07/2023</t>
  </si>
  <si>
    <t>26/07/2023</t>
  </si>
  <si>
    <t>15/05/2023</t>
  </si>
  <si>
    <t>20/02/2023</t>
  </si>
  <si>
    <t>18/01/2023</t>
  </si>
  <si>
    <t>27/10/2023</t>
  </si>
  <si>
    <t>03/07/2028</t>
  </si>
  <si>
    <t>29/01/2024</t>
  </si>
  <si>
    <t>26/08/2024</t>
  </si>
  <si>
    <t>02/02/2024</t>
  </si>
  <si>
    <t>28/10/2024</t>
  </si>
  <si>
    <t>08/01/2024</t>
  </si>
  <si>
    <t>25/12/2023</t>
  </si>
  <si>
    <t>03/01/2023</t>
  </si>
  <si>
    <t>27/07/2022</t>
  </si>
  <si>
    <t>28/08/2022</t>
  </si>
  <si>
    <t>27/09/2022</t>
  </si>
  <si>
    <t>28/11/2022</t>
  </si>
  <si>
    <t>27/10/2022</t>
  </si>
  <si>
    <t>27/12/2022</t>
  </si>
  <si>
    <t>27/01/2023</t>
  </si>
  <si>
    <t>27/03/2023</t>
  </si>
  <si>
    <t>27/02/2023</t>
  </si>
  <si>
    <t>27/04/2023</t>
  </si>
  <si>
    <t>29/05/2023</t>
  </si>
  <si>
    <t>27/06/2023</t>
  </si>
  <si>
    <t>27/07/2023</t>
  </si>
  <si>
    <t>27/09/2023</t>
  </si>
  <si>
    <t>28/08/2023</t>
  </si>
  <si>
    <t>27/11/2023</t>
  </si>
  <si>
    <t>27/12/2023</t>
  </si>
  <si>
    <t>27/06/2024</t>
  </si>
  <si>
    <t>29/04/2024</t>
  </si>
  <si>
    <t>27/05/2024</t>
  </si>
  <si>
    <t>29/07/2024</t>
  </si>
  <si>
    <t>27/08/2024</t>
  </si>
  <si>
    <t>27/09/2024</t>
  </si>
  <si>
    <t>27/11/2024</t>
  </si>
  <si>
    <t>27/12/2024</t>
  </si>
  <si>
    <t>27/01/2025</t>
  </si>
  <si>
    <t>21/02/2025</t>
  </si>
  <si>
    <t>28/07/2023</t>
  </si>
  <si>
    <t>06/10/2023</t>
  </si>
  <si>
    <t>25/07/2023</t>
  </si>
  <si>
    <t>01/12/2023</t>
  </si>
  <si>
    <t>26/02/2025</t>
  </si>
  <si>
    <t>31/05/2029</t>
  </si>
  <si>
    <t>01/04/2024</t>
  </si>
  <si>
    <t>16/10/2023</t>
  </si>
  <si>
    <t>12/12/2023</t>
  </si>
  <si>
    <t>18/03/2024</t>
  </si>
  <si>
    <t>19/01/2023</t>
  </si>
  <si>
    <t>16/12/2026</t>
  </si>
  <si>
    <t>16/01/2031</t>
  </si>
  <si>
    <t>19/12/2028</t>
  </si>
  <si>
    <t>30/09/2031</t>
  </si>
  <si>
    <t>23/01/2024</t>
  </si>
  <si>
    <t>01/01/2024</t>
  </si>
  <si>
    <t>29/12/2023</t>
  </si>
  <si>
    <t>04/12/2023</t>
  </si>
  <si>
    <t>29/09/2028</t>
  </si>
  <si>
    <t>11/05/2023</t>
  </si>
  <si>
    <t>08/04/2024</t>
  </si>
  <si>
    <t>20/06/2025</t>
  </si>
  <si>
    <t>25/09/2026</t>
  </si>
  <si>
    <t>15/08/2031</t>
  </si>
  <si>
    <t>18/08/2023</t>
  </si>
  <si>
    <t>16/12/2025</t>
  </si>
  <si>
    <t>14/08/2024</t>
  </si>
  <si>
    <t>19/08/2024</t>
  </si>
  <si>
    <t>10/10/2023</t>
  </si>
  <si>
    <t>PATRIMINIO DEL FONDO AL 30/06/2022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</si>
</sst>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43" formatCode="_-* #,##0.00_-;\-* #,##0.00_-;_-* &quot;-&quot;??_-;_-@_-"/>
    <numFmt numFmtId="164" formatCode="0_);\(#,#00\)"/>
    <numFmt numFmtId="165" formatCode="#,##0.000000"/>
    <numFmt numFmtId="166" formatCode="_-* #,##0_-;\-* #,##0_-;_-* &quot;-&quot;??_-;_-@_-"/>
    <numFmt numFmtId="167" formatCode="#,##0.000"/>
  </numFmts>
  <fonts count="52">
    <font>
      <sz val="11"/>
      <color theme="1"/>
      <name val="Calibri"/>
      <family val="2"/>
      <scheme val="minor"/>
    </font>
    <font>
      <sz val="11"/>
      <color theme="1"/>
      <name val="Calibri"/>
      <family val="2"/>
      <scheme val="minor"/>
    </font>
    <font>
      <sz val="11"/>
      <name val="Arial"/>
      <family val="2"/>
    </font>
    <font>
      <sz val="11"/>
      <color indexed="8"/>
      <name val="Subway"/>
    </font>
    <font>
      <b/>
      <sz val="11"/>
      <color indexed="8"/>
      <name val="Subway"/>
    </font>
    <font>
      <sz val="10"/>
      <name val="Arial"/>
      <family val="2"/>
    </font>
    <font>
      <b/>
      <sz val="20"/>
      <color indexed="8"/>
      <name val="Subway"/>
    </font>
    <font>
      <b/>
      <sz val="11"/>
      <name val="Arial"/>
      <family val="2"/>
    </font>
    <font>
      <sz val="9"/>
      <name val="Arial"/>
      <family val="2"/>
    </font>
    <font>
      <b/>
      <sz val="11"/>
      <color indexed="8"/>
      <name val="Arial"/>
      <family val="2"/>
    </font>
    <font>
      <b/>
      <u/>
      <sz val="16"/>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0"/>
      <color theme="1"/>
      <name val="Arial"/>
      <family val="2"/>
    </font>
    <font>
      <sz val="11"/>
      <color theme="1"/>
      <name val="Arial"/>
      <family val="2"/>
    </font>
    <font>
      <u/>
      <sz val="11"/>
      <name val="Arial"/>
      <family val="2"/>
    </font>
    <font>
      <sz val="11"/>
      <color theme="1"/>
      <name val="Noto Sans"/>
      <family val="2"/>
    </font>
    <font>
      <b/>
      <sz val="11"/>
      <color theme="1"/>
      <name val="Noto Sans"/>
      <family val="2"/>
    </font>
    <font>
      <sz val="18"/>
      <color theme="0"/>
      <name val="Noto Sans"/>
      <family val="2"/>
    </font>
    <font>
      <sz val="18"/>
      <name val="Noto Sans"/>
      <family val="2"/>
    </font>
    <font>
      <sz val="11"/>
      <name val="Noto Sans"/>
      <family val="2"/>
    </font>
    <font>
      <sz val="28"/>
      <color theme="0"/>
      <name val="Noto Sans"/>
      <family val="2"/>
    </font>
    <font>
      <sz val="10"/>
      <color theme="1"/>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sz val="10"/>
      <name val="Noto Sans"/>
      <family val="2"/>
    </font>
    <font>
      <b/>
      <u/>
      <sz val="14"/>
      <name val="Noto Sans"/>
      <family val="2"/>
    </font>
    <font>
      <b/>
      <sz val="11"/>
      <name val="Noto Sans"/>
      <family val="2"/>
    </font>
    <font>
      <sz val="9"/>
      <name val="Noto Sans"/>
      <family val="2"/>
    </font>
    <font>
      <b/>
      <u/>
      <sz val="16"/>
      <name val="Noto Sans"/>
      <family val="2"/>
    </font>
    <font>
      <b/>
      <sz val="12"/>
      <name val="Noto Sans"/>
      <family val="2"/>
    </font>
    <font>
      <b/>
      <sz val="16"/>
      <name val="Noto Sans"/>
      <family val="2"/>
    </font>
    <font>
      <b/>
      <sz val="10"/>
      <name val="Noto Sans"/>
      <family val="2"/>
    </font>
    <font>
      <b/>
      <u/>
      <sz val="12"/>
      <name val="Noto Sans"/>
      <family val="2"/>
    </font>
    <font>
      <sz val="8"/>
      <name val="Noto Sans"/>
      <family val="2"/>
    </font>
    <font>
      <b/>
      <sz val="8"/>
      <name val="Noto Sans"/>
      <family val="2"/>
    </font>
    <font>
      <u/>
      <sz val="8"/>
      <name val="Noto Sans"/>
      <family val="2"/>
    </font>
    <font>
      <b/>
      <sz val="12"/>
      <color theme="1"/>
      <name val="Noto Sans"/>
      <family val="2"/>
    </font>
    <font>
      <sz val="12"/>
      <color theme="1"/>
      <name val="Noto Sans"/>
      <family val="2"/>
    </font>
    <font>
      <sz val="7"/>
      <color theme="1"/>
      <name val="Noto Sans"/>
      <family val="2"/>
    </font>
    <font>
      <b/>
      <sz val="7"/>
      <color theme="1"/>
      <name val="Noto Sans"/>
      <family val="2"/>
    </font>
    <font>
      <sz val="11"/>
      <color rgb="FF000000"/>
      <name val="Noto Sans"/>
      <family val="2"/>
    </font>
    <font>
      <u/>
      <sz val="12"/>
      <color theme="1"/>
      <name val="Noto Sans"/>
      <family val="2"/>
    </font>
    <font>
      <b/>
      <sz val="11"/>
      <color rgb="FF000000"/>
      <name val="Noto Sans"/>
      <family val="2"/>
    </font>
    <font>
      <b/>
      <sz val="12"/>
      <color rgb="FF000000"/>
      <name val="Noto Sans"/>
      <family val="2"/>
    </font>
    <font>
      <b/>
      <u/>
      <sz val="14"/>
      <color theme="1"/>
      <name val="Noto Sans"/>
      <family val="2"/>
    </font>
  </fonts>
  <fills count="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499984740745262"/>
        <bgColor indexed="64"/>
      </patternFill>
    </fill>
    <fill>
      <patternFill patternType="solid">
        <fgColor theme="0" tint="-0.14999847407452621"/>
        <bgColor indexed="64"/>
      </patternFill>
    </fill>
  </fills>
  <borders count="22">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right style="thin">
        <color indexed="64"/>
      </right>
      <top style="double">
        <color indexed="64"/>
      </top>
      <bottom/>
      <diagonal/>
    </border>
  </borders>
  <cellStyleXfs count="5">
    <xf numFmtId="0" fontId="0" fillId="0" borderId="0"/>
    <xf numFmtId="43" fontId="1" fillId="0" borderId="0" applyFont="0" applyFill="0" applyBorder="0" applyAlignment="0" applyProtection="0"/>
    <xf numFmtId="0" fontId="16" fillId="0" borderId="0" applyNumberFormat="0" applyFill="0" applyBorder="0" applyAlignment="0" applyProtection="0"/>
    <xf numFmtId="9" fontId="1" fillId="0" borderId="0" applyFont="0" applyFill="0" applyBorder="0" applyAlignment="0" applyProtection="0"/>
    <xf numFmtId="41" fontId="1" fillId="0" borderId="0" applyFont="0" applyFill="0" applyBorder="0" applyAlignment="0" applyProtection="0"/>
  </cellStyleXfs>
  <cellXfs count="299">
    <xf numFmtId="0" fontId="0" fillId="0" borderId="0" xfId="0"/>
    <xf numFmtId="0" fontId="2" fillId="0" borderId="0" xfId="0" applyFont="1"/>
    <xf numFmtId="0" fontId="3" fillId="0" borderId="0" xfId="0" applyFont="1"/>
    <xf numFmtId="14" fontId="4" fillId="0" borderId="0" xfId="0" applyNumberFormat="1" applyFont="1" applyAlignment="1">
      <alignment horizontal="center"/>
    </xf>
    <xf numFmtId="0" fontId="5" fillId="0" borderId="0" xfId="0" applyFont="1"/>
    <xf numFmtId="0" fontId="7" fillId="0" borderId="0" xfId="0" applyFont="1"/>
    <xf numFmtId="164" fontId="2" fillId="0" borderId="0" xfId="0" applyNumberFormat="1" applyFont="1" applyAlignment="1">
      <alignment horizontal="right"/>
    </xf>
    <xf numFmtId="3" fontId="5" fillId="0" borderId="0" xfId="0" applyNumberFormat="1" applyFont="1"/>
    <xf numFmtId="1" fontId="7" fillId="0" borderId="0" xfId="0" applyNumberFormat="1" applyFont="1" applyAlignment="1">
      <alignment horizontal="center"/>
    </xf>
    <xf numFmtId="0" fontId="8" fillId="0" borderId="0" xfId="0" applyFont="1"/>
    <xf numFmtId="3" fontId="8" fillId="0" borderId="0" xfId="0" applyNumberFormat="1" applyFont="1"/>
    <xf numFmtId="0" fontId="7" fillId="0" borderId="0" xfId="0" applyFont="1" applyAlignment="1">
      <alignment horizontal="center"/>
    </xf>
    <xf numFmtId="3" fontId="7" fillId="0" borderId="0" xfId="0" applyNumberFormat="1" applyFont="1" applyAlignment="1">
      <alignment horizontal="center"/>
    </xf>
    <xf numFmtId="37" fontId="2" fillId="0" borderId="0" xfId="0" applyNumberFormat="1" applyFont="1"/>
    <xf numFmtId="3" fontId="2" fillId="0" borderId="0" xfId="1" applyNumberFormat="1" applyFont="1"/>
    <xf numFmtId="3" fontId="2" fillId="0" borderId="0" xfId="0" applyNumberFormat="1" applyFont="1"/>
    <xf numFmtId="0" fontId="9" fillId="0" borderId="0" xfId="0" applyFont="1"/>
    <xf numFmtId="0" fontId="12" fillId="0" borderId="0" xfId="0" applyFont="1"/>
    <xf numFmtId="0" fontId="0" fillId="0" borderId="0" xfId="0" applyAlignment="1">
      <alignment horizontal="center"/>
    </xf>
    <xf numFmtId="0" fontId="11" fillId="0" borderId="0" xfId="0" applyFont="1" applyAlignment="1">
      <alignment horizontal="center"/>
    </xf>
    <xf numFmtId="0" fontId="13" fillId="0" borderId="0" xfId="0" applyFont="1"/>
    <xf numFmtId="0" fontId="14" fillId="0" borderId="0" xfId="0" applyFont="1" applyAlignment="1">
      <alignment vertical="center"/>
    </xf>
    <xf numFmtId="0" fontId="14" fillId="0" borderId="0" xfId="0" applyFont="1" applyAlignment="1">
      <alignment horizontal="center" wrapText="1"/>
    </xf>
    <xf numFmtId="14" fontId="14" fillId="0" borderId="0" xfId="0" applyNumberFormat="1" applyFont="1" applyAlignment="1">
      <alignment horizontal="center"/>
    </xf>
    <xf numFmtId="3" fontId="13" fillId="0" borderId="0" xfId="0" applyNumberFormat="1" applyFont="1"/>
    <xf numFmtId="3" fontId="0" fillId="0" borderId="0" xfId="0" applyNumberFormat="1"/>
    <xf numFmtId="0" fontId="14" fillId="0" borderId="0" xfId="0" applyFont="1"/>
    <xf numFmtId="3" fontId="12" fillId="0" borderId="0" xfId="0" applyNumberFormat="1" applyFont="1"/>
    <xf numFmtId="0" fontId="0" fillId="2" borderId="0" xfId="0" applyFill="1"/>
    <xf numFmtId="3" fontId="0" fillId="2" borderId="0" xfId="0" applyNumberFormat="1" applyFill="1"/>
    <xf numFmtId="165" fontId="15" fillId="0" borderId="0" xfId="0" applyNumberFormat="1" applyFont="1"/>
    <xf numFmtId="3" fontId="12" fillId="2" borderId="0" xfId="0" applyNumberFormat="1" applyFont="1" applyFill="1"/>
    <xf numFmtId="37" fontId="13" fillId="0" borderId="0" xfId="0" applyNumberFormat="1" applyFont="1"/>
    <xf numFmtId="3" fontId="7" fillId="0" borderId="0" xfId="0" applyNumberFormat="1" applyFont="1" applyAlignment="1">
      <alignment horizontal="right"/>
    </xf>
    <xf numFmtId="3" fontId="2" fillId="0" borderId="0" xfId="1" applyNumberFormat="1" applyFont="1" applyAlignment="1">
      <alignment horizontal="right"/>
    </xf>
    <xf numFmtId="37" fontId="2" fillId="0" borderId="0" xfId="0" applyNumberFormat="1" applyFont="1" applyAlignment="1">
      <alignment horizontal="right"/>
    </xf>
    <xf numFmtId="3" fontId="2" fillId="0" borderId="0" xfId="0" applyNumberFormat="1" applyFont="1" applyAlignment="1">
      <alignment horizontal="right"/>
    </xf>
    <xf numFmtId="0" fontId="12" fillId="0" borderId="0" xfId="0" applyFont="1" applyAlignment="1">
      <alignment horizontal="center"/>
    </xf>
    <xf numFmtId="0" fontId="17" fillId="0" borderId="0" xfId="0" applyFont="1"/>
    <xf numFmtId="0" fontId="18" fillId="0" borderId="0" xfId="0" applyFont="1"/>
    <xf numFmtId="0" fontId="19" fillId="0" borderId="0" xfId="2" applyFont="1"/>
    <xf numFmtId="0" fontId="6" fillId="0" borderId="0" xfId="0" applyFont="1" applyAlignment="1">
      <alignment horizontal="center"/>
    </xf>
    <xf numFmtId="0" fontId="10" fillId="0" borderId="0" xfId="0" applyFont="1" applyAlignment="1">
      <alignment horizontal="center"/>
    </xf>
    <xf numFmtId="3" fontId="18" fillId="2" borderId="0" xfId="0" applyNumberFormat="1" applyFont="1" applyFill="1"/>
    <xf numFmtId="0" fontId="18" fillId="0" borderId="0" xfId="0" applyFont="1" applyAlignment="1">
      <alignment horizontal="center"/>
    </xf>
    <xf numFmtId="165" fontId="0" fillId="0" borderId="0" xfId="0" applyNumberFormat="1"/>
    <xf numFmtId="3" fontId="3" fillId="0" borderId="0" xfId="0" applyNumberFormat="1" applyFont="1"/>
    <xf numFmtId="3" fontId="3" fillId="0" borderId="0" xfId="0" applyNumberFormat="1" applyFont="1" applyAlignment="1">
      <alignment horizontal="center"/>
    </xf>
    <xf numFmtId="167" fontId="0" fillId="0" borderId="0" xfId="0" applyNumberFormat="1"/>
    <xf numFmtId="3" fontId="7" fillId="0" borderId="0" xfId="0" applyNumberFormat="1" applyFont="1"/>
    <xf numFmtId="166" fontId="0" fillId="0" borderId="0" xfId="0" applyNumberFormat="1"/>
    <xf numFmtId="0" fontId="20" fillId="4" borderId="0" xfId="0" applyFont="1" applyFill="1"/>
    <xf numFmtId="0" fontId="20" fillId="0" borderId="0" xfId="0" applyFont="1"/>
    <xf numFmtId="0" fontId="21" fillId="0" borderId="0" xfId="0" applyFont="1"/>
    <xf numFmtId="14" fontId="21" fillId="3" borderId="0" xfId="0" applyNumberFormat="1" applyFont="1" applyFill="1" applyAlignment="1">
      <alignment horizontal="center"/>
    </xf>
    <xf numFmtId="0" fontId="22" fillId="4" borderId="0" xfId="0" applyFont="1" applyFill="1" applyAlignment="1">
      <alignment vertical="center" wrapText="1"/>
    </xf>
    <xf numFmtId="0" fontId="23" fillId="4" borderId="0" xfId="0" applyFont="1" applyFill="1"/>
    <xf numFmtId="0" fontId="22" fillId="4" borderId="0" xfId="0" applyFont="1" applyFill="1" applyAlignment="1">
      <alignment horizontal="center" vertical="center"/>
    </xf>
    <xf numFmtId="1" fontId="21" fillId="3" borderId="0" xfId="0" applyNumberFormat="1" applyFont="1" applyFill="1" applyAlignment="1">
      <alignment horizontal="center"/>
    </xf>
    <xf numFmtId="0" fontId="22" fillId="4" borderId="0" xfId="0" applyFont="1" applyFill="1" applyAlignment="1">
      <alignment vertical="center"/>
    </xf>
    <xf numFmtId="17" fontId="21" fillId="3" borderId="0" xfId="0" applyNumberFormat="1" applyFont="1" applyFill="1" applyAlignment="1">
      <alignment horizontal="center"/>
    </xf>
    <xf numFmtId="14" fontId="22" fillId="4" borderId="0" xfId="0" applyNumberFormat="1" applyFont="1" applyFill="1" applyAlignment="1">
      <alignment horizontal="center" vertical="center"/>
    </xf>
    <xf numFmtId="4" fontId="24" fillId="5" borderId="0" xfId="0" applyNumberFormat="1" applyFont="1" applyFill="1" applyAlignment="1">
      <alignment vertical="center"/>
    </xf>
    <xf numFmtId="0" fontId="26" fillId="4" borderId="0" xfId="0" applyFont="1" applyFill="1"/>
    <xf numFmtId="0" fontId="20" fillId="4" borderId="0" xfId="0" applyFont="1" applyFill="1" applyAlignment="1">
      <alignment horizontal="center"/>
    </xf>
    <xf numFmtId="0" fontId="20" fillId="2" borderId="0" xfId="0" applyFont="1" applyFill="1"/>
    <xf numFmtId="0" fontId="20" fillId="2" borderId="0" xfId="0" applyFont="1" applyFill="1" applyAlignment="1">
      <alignment horizontal="center"/>
    </xf>
    <xf numFmtId="0" fontId="26" fillId="2" borderId="0" xfId="0" applyFont="1" applyFill="1"/>
    <xf numFmtId="0" fontId="26" fillId="0" borderId="0" xfId="0" applyFont="1"/>
    <xf numFmtId="0" fontId="23" fillId="0" borderId="0" xfId="0" applyFont="1" applyAlignment="1">
      <alignment horizontal="center"/>
    </xf>
    <xf numFmtId="0" fontId="27" fillId="0" borderId="0" xfId="2" quotePrefix="1" applyFont="1"/>
    <xf numFmtId="0" fontId="27" fillId="0" borderId="0" xfId="2" applyFont="1"/>
    <xf numFmtId="0" fontId="24" fillId="0" borderId="0" xfId="0" applyFont="1"/>
    <xf numFmtId="0" fontId="28" fillId="0" borderId="0" xfId="0" applyFont="1"/>
    <xf numFmtId="0" fontId="28" fillId="0" borderId="0" xfId="0" applyFont="1" applyAlignment="1">
      <alignment horizontal="center"/>
    </xf>
    <xf numFmtId="14" fontId="30" fillId="0" borderId="0" xfId="0" applyNumberFormat="1" applyFont="1"/>
    <xf numFmtId="0" fontId="31" fillId="0" borderId="0" xfId="0" applyFont="1"/>
    <xf numFmtId="0" fontId="33" fillId="0" borderId="0" xfId="0" applyFont="1"/>
    <xf numFmtId="164" fontId="24" fillId="0" borderId="0" xfId="0" applyNumberFormat="1" applyFont="1" applyAlignment="1">
      <alignment horizontal="right"/>
    </xf>
    <xf numFmtId="0" fontId="24" fillId="0" borderId="20" xfId="0" applyFont="1" applyBorder="1"/>
    <xf numFmtId="1" fontId="33" fillId="0" borderId="2" xfId="0" applyNumberFormat="1" applyFont="1" applyBorder="1" applyAlignment="1">
      <alignment horizontal="center" vertical="center"/>
    </xf>
    <xf numFmtId="0" fontId="33" fillId="0" borderId="2" xfId="0" applyFont="1" applyBorder="1" applyAlignment="1">
      <alignment horizontal="center" vertical="center"/>
    </xf>
    <xf numFmtId="1" fontId="33" fillId="0" borderId="16" xfId="0" applyNumberFormat="1" applyFont="1" applyBorder="1" applyAlignment="1">
      <alignment horizontal="center" vertical="center"/>
    </xf>
    <xf numFmtId="0" fontId="34" fillId="0" borderId="0" xfId="0" applyFont="1"/>
    <xf numFmtId="0" fontId="24" fillId="0" borderId="14" xfId="0" applyFont="1" applyBorder="1"/>
    <xf numFmtId="3" fontId="33" fillId="0" borderId="1" xfId="0" applyNumberFormat="1" applyFont="1" applyBorder="1" applyAlignment="1">
      <alignment horizontal="center" vertical="center"/>
    </xf>
    <xf numFmtId="0" fontId="33" fillId="0" borderId="0" xfId="0" applyFont="1" applyAlignment="1">
      <alignment horizontal="center" vertical="center"/>
    </xf>
    <xf numFmtId="3" fontId="33" fillId="0" borderId="13" xfId="0" applyNumberFormat="1" applyFont="1" applyBorder="1" applyAlignment="1">
      <alignment horizontal="center" vertical="center"/>
    </xf>
    <xf numFmtId="3" fontId="33" fillId="0" borderId="0" xfId="0" applyNumberFormat="1" applyFont="1" applyAlignment="1">
      <alignment horizontal="center" vertical="center"/>
    </xf>
    <xf numFmtId="3" fontId="33" fillId="0" borderId="15" xfId="0" applyNumberFormat="1" applyFont="1" applyBorder="1" applyAlignment="1">
      <alignment horizontal="center" vertical="center"/>
    </xf>
    <xf numFmtId="0" fontId="33" fillId="0" borderId="14" xfId="0" applyFont="1" applyBorder="1"/>
    <xf numFmtId="3" fontId="34" fillId="0" borderId="0" xfId="0" applyNumberFormat="1" applyFont="1"/>
    <xf numFmtId="166" fontId="24" fillId="0" borderId="0" xfId="1" applyNumberFormat="1" applyFont="1" applyBorder="1" applyAlignment="1">
      <alignment horizontal="center" vertical="center"/>
    </xf>
    <xf numFmtId="166" fontId="20" fillId="2" borderId="0" xfId="1" applyNumberFormat="1" applyFont="1" applyFill="1" applyBorder="1" applyAlignment="1">
      <alignment horizontal="center" vertical="center"/>
    </xf>
    <xf numFmtId="166" fontId="20" fillId="2" borderId="15" xfId="1" applyNumberFormat="1" applyFont="1" applyFill="1" applyBorder="1" applyAlignment="1">
      <alignment horizontal="right" vertical="center"/>
    </xf>
    <xf numFmtId="0" fontId="24" fillId="0" borderId="12" xfId="0" applyFont="1" applyBorder="1"/>
    <xf numFmtId="37" fontId="24" fillId="0" borderId="1" xfId="0" applyNumberFormat="1" applyFont="1" applyBorder="1"/>
    <xf numFmtId="37" fontId="24" fillId="0" borderId="13" xfId="0" applyNumberFormat="1" applyFont="1" applyBorder="1"/>
    <xf numFmtId="37" fontId="24" fillId="0" borderId="0" xfId="0" applyNumberFormat="1" applyFont="1"/>
    <xf numFmtId="3" fontId="24" fillId="0" borderId="0" xfId="0" applyNumberFormat="1" applyFont="1"/>
    <xf numFmtId="0" fontId="35" fillId="0" borderId="0" xfId="0" applyFont="1"/>
    <xf numFmtId="0" fontId="36" fillId="0" borderId="0" xfId="0" applyFont="1"/>
    <xf numFmtId="0" fontId="37" fillId="0" borderId="0" xfId="0" applyFont="1"/>
    <xf numFmtId="0" fontId="38" fillId="0" borderId="0" xfId="0" applyFont="1"/>
    <xf numFmtId="0" fontId="39" fillId="0" borderId="0" xfId="0" applyFont="1"/>
    <xf numFmtId="0" fontId="20" fillId="0" borderId="0" xfId="0" applyFont="1" applyAlignment="1">
      <alignment horizontal="center"/>
    </xf>
    <xf numFmtId="0" fontId="24" fillId="0" borderId="4" xfId="0" applyFont="1" applyBorder="1" applyAlignment="1">
      <alignment horizontal="center" vertical="center"/>
    </xf>
    <xf numFmtId="0" fontId="33" fillId="0" borderId="5" xfId="0" applyFont="1" applyBorder="1" applyAlignment="1">
      <alignment horizontal="center" wrapText="1"/>
    </xf>
    <xf numFmtId="0" fontId="24" fillId="0" borderId="6" xfId="0" applyFont="1" applyBorder="1" applyAlignment="1">
      <alignment horizontal="center" wrapText="1"/>
    </xf>
    <xf numFmtId="0" fontId="40" fillId="0" borderId="0" xfId="0" applyFont="1"/>
    <xf numFmtId="0" fontId="33" fillId="0" borderId="6" xfId="0" applyFont="1" applyBorder="1" applyAlignment="1">
      <alignment horizontal="center" wrapText="1"/>
    </xf>
    <xf numFmtId="0" fontId="41" fillId="0" borderId="0" xfId="0" applyFont="1" applyAlignment="1">
      <alignment vertical="center"/>
    </xf>
    <xf numFmtId="0" fontId="24" fillId="0" borderId="6" xfId="0" applyFont="1" applyBorder="1" applyAlignment="1">
      <alignment vertical="center"/>
    </xf>
    <xf numFmtId="0" fontId="41" fillId="0" borderId="0" xfId="0" applyFont="1" applyAlignment="1">
      <alignment horizontal="center"/>
    </xf>
    <xf numFmtId="0" fontId="24" fillId="0" borderId="6" xfId="0" applyFont="1" applyBorder="1" applyAlignment="1">
      <alignment horizontal="left"/>
    </xf>
    <xf numFmtId="0" fontId="41" fillId="0" borderId="0" xfId="0" applyFont="1" applyAlignment="1">
      <alignment horizontal="center" wrapText="1"/>
    </xf>
    <xf numFmtId="0" fontId="24" fillId="0" borderId="6" xfId="0" applyFont="1" applyBorder="1"/>
    <xf numFmtId="3" fontId="40" fillId="0" borderId="0" xfId="0" applyNumberFormat="1" applyFont="1"/>
    <xf numFmtId="3" fontId="33" fillId="0" borderId="4" xfId="0" applyNumberFormat="1" applyFont="1" applyBorder="1" applyAlignment="1">
      <alignment horizontal="center" vertical="center" wrapText="1"/>
    </xf>
    <xf numFmtId="3" fontId="24" fillId="0" borderId="12" xfId="0" applyNumberFormat="1" applyFont="1" applyBorder="1"/>
    <xf numFmtId="3" fontId="24" fillId="0" borderId="1" xfId="0" applyNumberFormat="1" applyFont="1" applyBorder="1"/>
    <xf numFmtId="0" fontId="42" fillId="0" borderId="0" xfId="0" applyFont="1"/>
    <xf numFmtId="3" fontId="31" fillId="0" borderId="0" xfId="0" applyNumberFormat="1" applyFont="1" applyAlignment="1">
      <alignment horizontal="center" vertical="center"/>
    </xf>
    <xf numFmtId="0" fontId="30" fillId="0" borderId="0" xfId="0" applyFont="1"/>
    <xf numFmtId="0" fontId="28" fillId="2" borderId="0" xfId="0" applyFont="1" applyFill="1"/>
    <xf numFmtId="0" fontId="35" fillId="0" borderId="0" xfId="0" applyFont="1" applyAlignment="1">
      <alignment horizontal="center"/>
    </xf>
    <xf numFmtId="0" fontId="20" fillId="0" borderId="10" xfId="0" applyFont="1" applyBorder="1"/>
    <xf numFmtId="0" fontId="20" fillId="0" borderId="12" xfId="0" applyFont="1" applyBorder="1"/>
    <xf numFmtId="3" fontId="20" fillId="0" borderId="0" xfId="0" applyNumberFormat="1" applyFont="1" applyAlignment="1">
      <alignment horizontal="center"/>
    </xf>
    <xf numFmtId="3" fontId="20" fillId="0" borderId="15" xfId="0" applyNumberFormat="1" applyFont="1" applyBorder="1" applyAlignment="1">
      <alignment horizontal="center"/>
    </xf>
    <xf numFmtId="166" fontId="20" fillId="0" borderId="0" xfId="1" applyNumberFormat="1" applyFont="1" applyBorder="1" applyAlignment="1">
      <alignment horizontal="right"/>
    </xf>
    <xf numFmtId="166" fontId="20" fillId="0" borderId="15" xfId="1" applyNumberFormat="1" applyFont="1" applyBorder="1" applyAlignment="1">
      <alignment horizontal="right"/>
    </xf>
    <xf numFmtId="49" fontId="24" fillId="0" borderId="14" xfId="0" applyNumberFormat="1" applyFont="1" applyBorder="1"/>
    <xf numFmtId="166" fontId="20" fillId="0" borderId="1" xfId="1" applyNumberFormat="1" applyFont="1" applyBorder="1" applyAlignment="1">
      <alignment horizontal="center"/>
    </xf>
    <xf numFmtId="166" fontId="20" fillId="0" borderId="13" xfId="1" applyNumberFormat="1" applyFont="1" applyBorder="1" applyAlignment="1">
      <alignment horizontal="center"/>
    </xf>
    <xf numFmtId="166" fontId="33" fillId="0" borderId="1" xfId="1" applyNumberFormat="1" applyFont="1" applyBorder="1" applyAlignment="1">
      <alignment horizontal="center"/>
    </xf>
    <xf numFmtId="166" fontId="33" fillId="0" borderId="13" xfId="1" applyNumberFormat="1" applyFont="1" applyBorder="1" applyAlignment="1">
      <alignment horizontal="center"/>
    </xf>
    <xf numFmtId="166" fontId="20" fillId="0" borderId="0" xfId="1" applyNumberFormat="1" applyFont="1" applyBorder="1" applyAlignment="1">
      <alignment horizontal="center"/>
    </xf>
    <xf numFmtId="166" fontId="20" fillId="0" borderId="15" xfId="1" applyNumberFormat="1" applyFont="1" applyBorder="1" applyAlignment="1">
      <alignment horizontal="center"/>
    </xf>
    <xf numFmtId="49" fontId="20" fillId="0" borderId="14" xfId="0" applyNumberFormat="1" applyFont="1" applyBorder="1"/>
    <xf numFmtId="166" fontId="24" fillId="0" borderId="0" xfId="1" applyNumberFormat="1" applyFont="1" applyBorder="1" applyAlignment="1">
      <alignment horizontal="center"/>
    </xf>
    <xf numFmtId="166" fontId="24" fillId="0" borderId="13" xfId="1" applyNumberFormat="1" applyFont="1" applyBorder="1" applyAlignment="1">
      <alignment horizontal="right"/>
    </xf>
    <xf numFmtId="49" fontId="33" fillId="0" borderId="14" xfId="0" applyNumberFormat="1" applyFont="1" applyBorder="1"/>
    <xf numFmtId="166" fontId="33" fillId="0" borderId="2" xfId="1" applyNumberFormat="1" applyFont="1" applyBorder="1" applyAlignment="1">
      <alignment horizontal="right"/>
    </xf>
    <xf numFmtId="166" fontId="33" fillId="0" borderId="16" xfId="1" applyNumberFormat="1" applyFont="1" applyBorder="1" applyAlignment="1">
      <alignment horizontal="right"/>
    </xf>
    <xf numFmtId="166" fontId="33" fillId="0" borderId="8" xfId="1" applyNumberFormat="1" applyFont="1" applyBorder="1" applyAlignment="1">
      <alignment horizontal="right"/>
    </xf>
    <xf numFmtId="166" fontId="33" fillId="0" borderId="17" xfId="1" applyNumberFormat="1" applyFont="1" applyBorder="1" applyAlignment="1">
      <alignment horizontal="right"/>
    </xf>
    <xf numFmtId="49" fontId="20" fillId="0" borderId="12" xfId="0" applyNumberFormat="1" applyFont="1" applyBorder="1"/>
    <xf numFmtId="3" fontId="20" fillId="0" borderId="1" xfId="0" applyNumberFormat="1" applyFont="1" applyBorder="1" applyAlignment="1">
      <alignment horizontal="center"/>
    </xf>
    <xf numFmtId="3" fontId="20" fillId="0" borderId="13" xfId="0" applyNumberFormat="1" applyFont="1" applyBorder="1" applyAlignment="1">
      <alignment horizontal="center"/>
    </xf>
    <xf numFmtId="49" fontId="20" fillId="0" borderId="0" xfId="0" applyNumberFormat="1" applyFont="1"/>
    <xf numFmtId="3" fontId="20" fillId="0" borderId="0" xfId="0" applyNumberFormat="1" applyFont="1"/>
    <xf numFmtId="3" fontId="38" fillId="0" borderId="0" xfId="0" applyNumberFormat="1" applyFont="1"/>
    <xf numFmtId="0" fontId="35" fillId="0" borderId="10" xfId="0" applyFont="1" applyBorder="1" applyAlignment="1">
      <alignment horizontal="center"/>
    </xf>
    <xf numFmtId="0" fontId="33" fillId="0" borderId="12" xfId="0" applyFont="1" applyBorder="1"/>
    <xf numFmtId="3" fontId="20" fillId="2" borderId="0" xfId="0" applyNumberFormat="1" applyFont="1" applyFill="1" applyAlignment="1">
      <alignment horizontal="center"/>
    </xf>
    <xf numFmtId="3" fontId="20" fillId="2" borderId="15" xfId="0" applyNumberFormat="1" applyFont="1" applyFill="1" applyBorder="1" applyAlignment="1">
      <alignment horizontal="center"/>
    </xf>
    <xf numFmtId="0" fontId="20" fillId="0" borderId="14" xfId="0" applyFont="1" applyBorder="1"/>
    <xf numFmtId="165" fontId="20" fillId="0" borderId="0" xfId="0" applyNumberFormat="1" applyFont="1" applyAlignment="1">
      <alignment horizontal="right"/>
    </xf>
    <xf numFmtId="165" fontId="20" fillId="0" borderId="21" xfId="0" applyNumberFormat="1" applyFont="1" applyBorder="1" applyAlignment="1">
      <alignment horizontal="right"/>
    </xf>
    <xf numFmtId="165" fontId="33" fillId="0" borderId="0" xfId="0" applyNumberFormat="1" applyFont="1" applyAlignment="1">
      <alignment horizontal="right"/>
    </xf>
    <xf numFmtId="165" fontId="33" fillId="0" borderId="15" xfId="0" applyNumberFormat="1" applyFont="1" applyBorder="1" applyAlignment="1">
      <alignment horizontal="right"/>
    </xf>
    <xf numFmtId="0" fontId="38" fillId="0" borderId="12" xfId="0" applyFont="1" applyBorder="1"/>
    <xf numFmtId="165" fontId="38" fillId="0" borderId="1" xfId="0" applyNumberFormat="1" applyFont="1" applyBorder="1"/>
    <xf numFmtId="3" fontId="38" fillId="2" borderId="13" xfId="0" applyNumberFormat="1" applyFont="1" applyFill="1" applyBorder="1"/>
    <xf numFmtId="165" fontId="20" fillId="2" borderId="0" xfId="0" applyNumberFormat="1" applyFont="1" applyFill="1"/>
    <xf numFmtId="3" fontId="20" fillId="2" borderId="0" xfId="0" applyNumberFormat="1" applyFont="1" applyFill="1"/>
    <xf numFmtId="3" fontId="30" fillId="2" borderId="0" xfId="0" applyNumberFormat="1" applyFont="1" applyFill="1"/>
    <xf numFmtId="0" fontId="44" fillId="0" borderId="0" xfId="0" applyFont="1" applyAlignment="1">
      <alignment horizontal="left" vertical="center" wrapText="1"/>
    </xf>
    <xf numFmtId="0" fontId="44" fillId="0" borderId="0" xfId="0" applyFont="1" applyAlignment="1">
      <alignment vertical="center"/>
    </xf>
    <xf numFmtId="0" fontId="43" fillId="0" borderId="0" xfId="0" applyFont="1" applyAlignment="1">
      <alignment vertical="center"/>
    </xf>
    <xf numFmtId="0" fontId="47" fillId="0" borderId="4" xfId="0" applyFont="1" applyBorder="1" applyAlignment="1">
      <alignment vertical="center"/>
    </xf>
    <xf numFmtId="0" fontId="47" fillId="0" borderId="4" xfId="0" applyFont="1" applyBorder="1" applyAlignment="1">
      <alignment horizontal="left" vertical="center"/>
    </xf>
    <xf numFmtId="0" fontId="49" fillId="0" borderId="4" xfId="0" applyFont="1" applyBorder="1" applyAlignment="1">
      <alignment horizontal="center" vertical="center" wrapText="1"/>
    </xf>
    <xf numFmtId="0" fontId="47" fillId="0" borderId="4" xfId="0" applyFont="1" applyBorder="1" applyAlignment="1">
      <alignment horizontal="left" vertical="center" wrapText="1"/>
    </xf>
    <xf numFmtId="0" fontId="49" fillId="0" borderId="4" xfId="0" applyFont="1" applyBorder="1" applyAlignment="1">
      <alignment vertical="center"/>
    </xf>
    <xf numFmtId="0" fontId="49" fillId="0" borderId="4" xfId="0" applyFont="1" applyBorder="1" applyAlignment="1">
      <alignment horizontal="center" vertical="center"/>
    </xf>
    <xf numFmtId="0" fontId="21" fillId="0" borderId="4" xfId="0" applyFont="1" applyBorder="1" applyAlignment="1">
      <alignment horizontal="center" vertical="center"/>
    </xf>
    <xf numFmtId="4" fontId="47" fillId="0" borderId="4" xfId="0" applyNumberFormat="1" applyFont="1" applyBorder="1" applyAlignment="1">
      <alignment horizontal="right" vertical="center"/>
    </xf>
    <xf numFmtId="3" fontId="47" fillId="0" borderId="4" xfId="0" applyNumberFormat="1" applyFont="1" applyBorder="1" applyAlignment="1">
      <alignment horizontal="center" vertical="center"/>
    </xf>
    <xf numFmtId="0" fontId="21" fillId="0" borderId="4" xfId="0" applyFont="1" applyBorder="1" applyAlignment="1">
      <alignment horizontal="center"/>
    </xf>
    <xf numFmtId="4" fontId="47" fillId="0" borderId="4" xfId="0" applyNumberFormat="1" applyFont="1" applyBorder="1" applyAlignment="1">
      <alignment horizontal="center" vertical="center"/>
    </xf>
    <xf numFmtId="0" fontId="47" fillId="0" borderId="4" xfId="0" applyFont="1" applyBorder="1" applyAlignment="1">
      <alignment horizontal="center" vertical="center"/>
    </xf>
    <xf numFmtId="166" fontId="20" fillId="0" borderId="0" xfId="1" applyNumberFormat="1" applyFont="1"/>
    <xf numFmtId="0" fontId="49" fillId="0" borderId="0" xfId="0" applyFont="1" applyAlignment="1">
      <alignment vertical="center"/>
    </xf>
    <xf numFmtId="3" fontId="49" fillId="0" borderId="0" xfId="0" applyNumberFormat="1" applyFont="1" applyAlignment="1">
      <alignment vertical="center"/>
    </xf>
    <xf numFmtId="0" fontId="21" fillId="0" borderId="0" xfId="0" applyFont="1" applyAlignment="1">
      <alignment vertical="center"/>
    </xf>
    <xf numFmtId="0" fontId="27" fillId="0" borderId="0" xfId="2" applyFont="1" applyAlignment="1">
      <alignment vertical="center"/>
    </xf>
    <xf numFmtId="0" fontId="20" fillId="0" borderId="0" xfId="0" applyFont="1" applyAlignment="1">
      <alignment vertical="center"/>
    </xf>
    <xf numFmtId="0" fontId="50" fillId="0" borderId="0" xfId="0" applyFont="1"/>
    <xf numFmtId="166" fontId="20" fillId="2" borderId="0" xfId="1" applyNumberFormat="1" applyFont="1" applyFill="1" applyAlignment="1">
      <alignment horizontal="right"/>
    </xf>
    <xf numFmtId="166" fontId="20" fillId="2" borderId="15" xfId="1" applyNumberFormat="1" applyFont="1" applyFill="1" applyBorder="1" applyAlignment="1">
      <alignment horizontal="right"/>
    </xf>
    <xf numFmtId="166" fontId="20" fillId="2" borderId="13" xfId="1" applyNumberFormat="1" applyFont="1" applyFill="1" applyBorder="1" applyAlignment="1">
      <alignment horizontal="right"/>
    </xf>
    <xf numFmtId="166" fontId="33" fillId="2" borderId="2" xfId="1" applyNumberFormat="1" applyFont="1" applyFill="1" applyBorder="1" applyAlignment="1">
      <alignment horizontal="right"/>
    </xf>
    <xf numFmtId="166" fontId="33" fillId="2" borderId="16" xfId="1" applyNumberFormat="1" applyFont="1" applyFill="1" applyBorder="1" applyAlignment="1">
      <alignment horizontal="right"/>
    </xf>
    <xf numFmtId="166" fontId="20" fillId="2" borderId="0" xfId="1" applyNumberFormat="1" applyFont="1" applyFill="1" applyAlignment="1">
      <alignment horizontal="center"/>
    </xf>
    <xf numFmtId="166" fontId="20" fillId="2" borderId="15" xfId="1" applyNumberFormat="1" applyFont="1" applyFill="1" applyBorder="1" applyAlignment="1">
      <alignment horizontal="center"/>
    </xf>
    <xf numFmtId="166" fontId="33" fillId="2" borderId="0" xfId="1" applyNumberFormat="1" applyFont="1" applyFill="1" applyAlignment="1">
      <alignment horizontal="center"/>
    </xf>
    <xf numFmtId="166" fontId="33" fillId="2" borderId="15" xfId="1" applyNumberFormat="1" applyFont="1" applyFill="1" applyBorder="1" applyAlignment="1">
      <alignment horizontal="center"/>
    </xf>
    <xf numFmtId="166" fontId="24" fillId="2" borderId="0" xfId="1" applyNumberFormat="1" applyFont="1" applyFill="1" applyAlignment="1">
      <alignment horizontal="right"/>
    </xf>
    <xf numFmtId="166" fontId="24" fillId="2" borderId="15" xfId="1" applyNumberFormat="1" applyFont="1" applyFill="1" applyBorder="1" applyAlignment="1">
      <alignment horizontal="right"/>
    </xf>
    <xf numFmtId="166" fontId="24" fillId="2" borderId="1" xfId="1" applyNumberFormat="1" applyFont="1" applyFill="1" applyBorder="1" applyAlignment="1">
      <alignment horizontal="right"/>
    </xf>
    <xf numFmtId="166" fontId="24" fillId="2" borderId="13" xfId="1" applyNumberFormat="1" applyFont="1" applyFill="1" applyBorder="1" applyAlignment="1">
      <alignment horizontal="right"/>
    </xf>
    <xf numFmtId="166" fontId="33" fillId="2" borderId="0" xfId="1" applyNumberFormat="1" applyFont="1" applyFill="1" applyAlignment="1">
      <alignment horizontal="right"/>
    </xf>
    <xf numFmtId="166" fontId="33" fillId="2" borderId="15" xfId="1" applyNumberFormat="1" applyFont="1" applyFill="1" applyBorder="1" applyAlignment="1">
      <alignment horizontal="right"/>
    </xf>
    <xf numFmtId="166" fontId="33" fillId="2" borderId="8" xfId="1" applyNumberFormat="1" applyFont="1" applyFill="1" applyBorder="1" applyAlignment="1">
      <alignment horizontal="right"/>
    </xf>
    <xf numFmtId="166" fontId="33" fillId="2" borderId="17" xfId="1" applyNumberFormat="1" applyFont="1" applyFill="1" applyBorder="1" applyAlignment="1">
      <alignment horizontal="right"/>
    </xf>
    <xf numFmtId="166" fontId="33" fillId="2" borderId="1" xfId="1" applyNumberFormat="1" applyFont="1" applyFill="1" applyBorder="1" applyAlignment="1">
      <alignment horizontal="center"/>
    </xf>
    <xf numFmtId="166" fontId="33" fillId="2" borderId="13" xfId="1" applyNumberFormat="1" applyFont="1" applyFill="1" applyBorder="1" applyAlignment="1">
      <alignment horizontal="center"/>
    </xf>
    <xf numFmtId="166" fontId="33" fillId="2" borderId="1" xfId="1" applyNumberFormat="1" applyFont="1" applyFill="1" applyBorder="1" applyAlignment="1">
      <alignment horizontal="right"/>
    </xf>
    <xf numFmtId="166" fontId="47" fillId="0" borderId="4" xfId="1" applyNumberFormat="1" applyFont="1" applyBorder="1" applyAlignment="1">
      <alignment horizontal="right" vertical="center"/>
    </xf>
    <xf numFmtId="166" fontId="49" fillId="0" borderId="4" xfId="1" applyNumberFormat="1" applyFont="1" applyBorder="1" applyAlignment="1">
      <alignment horizontal="right" vertical="center"/>
    </xf>
    <xf numFmtId="166" fontId="49" fillId="0" borderId="4" xfId="1" applyNumberFormat="1" applyFont="1" applyBorder="1" applyAlignment="1">
      <alignment horizontal="center" vertical="center"/>
    </xf>
    <xf numFmtId="166" fontId="47" fillId="0" borderId="4" xfId="1" applyNumberFormat="1" applyFont="1" applyBorder="1" applyAlignment="1">
      <alignment horizontal="center" vertical="center"/>
    </xf>
    <xf numFmtId="166" fontId="21" fillId="0" borderId="5" xfId="1" applyNumberFormat="1" applyFont="1" applyBorder="1" applyAlignment="1">
      <alignment horizontal="right"/>
    </xf>
    <xf numFmtId="166" fontId="33" fillId="0" borderId="5" xfId="1" applyNumberFormat="1" applyFont="1" applyBorder="1" applyAlignment="1">
      <alignment horizontal="right"/>
    </xf>
    <xf numFmtId="166" fontId="20" fillId="0" borderId="6" xfId="1" applyNumberFormat="1" applyFont="1" applyBorder="1"/>
    <xf numFmtId="166" fontId="24" fillId="0" borderId="6" xfId="1" applyNumberFormat="1" applyFont="1" applyBorder="1" applyAlignment="1">
      <alignment horizontal="center"/>
    </xf>
    <xf numFmtId="166" fontId="33" fillId="0" borderId="6" xfId="1" applyNumberFormat="1" applyFont="1" applyBorder="1" applyAlignment="1">
      <alignment vertical="center"/>
    </xf>
    <xf numFmtId="166" fontId="24" fillId="0" borderId="6" xfId="1" applyNumberFormat="1" applyFont="1" applyBorder="1" applyAlignment="1">
      <alignment horizontal="right" vertical="center"/>
    </xf>
    <xf numFmtId="166" fontId="24" fillId="0" borderId="6" xfId="1" applyNumberFormat="1" applyFont="1" applyBorder="1" applyAlignment="1">
      <alignment horizontal="right"/>
    </xf>
    <xf numFmtId="166" fontId="24" fillId="0" borderId="6" xfId="1" applyNumberFormat="1" applyFont="1" applyBorder="1" applyAlignment="1">
      <alignment horizontal="right" wrapText="1"/>
    </xf>
    <xf numFmtId="166" fontId="33" fillId="0" borderId="6" xfId="1" applyNumberFormat="1" applyFont="1" applyBorder="1" applyAlignment="1">
      <alignment horizontal="center"/>
    </xf>
    <xf numFmtId="166" fontId="24" fillId="0" borderId="6" xfId="1" applyNumberFormat="1" applyFont="1" applyBorder="1"/>
    <xf numFmtId="166" fontId="24" fillId="0" borderId="7" xfId="1" applyNumberFormat="1" applyFont="1" applyBorder="1"/>
    <xf numFmtId="166" fontId="21" fillId="0" borderId="4" xfId="1" applyNumberFormat="1" applyFont="1" applyBorder="1" applyAlignment="1">
      <alignment horizontal="right" vertical="center" wrapText="1"/>
    </xf>
    <xf numFmtId="166" fontId="21" fillId="0" borderId="4" xfId="1" applyNumberFormat="1" applyFont="1" applyBorder="1" applyAlignment="1">
      <alignment horizontal="right" vertical="center"/>
    </xf>
    <xf numFmtId="166" fontId="21" fillId="0" borderId="18" xfId="1" applyNumberFormat="1" applyFont="1" applyBorder="1" applyAlignment="1">
      <alignment horizontal="right"/>
    </xf>
    <xf numFmtId="166" fontId="33" fillId="0" borderId="1" xfId="1" applyNumberFormat="1" applyFont="1" applyBorder="1" applyAlignment="1">
      <alignment horizontal="center" vertical="center"/>
    </xf>
    <xf numFmtId="166" fontId="33" fillId="0" borderId="0" xfId="1" applyNumberFormat="1" applyFont="1" applyAlignment="1">
      <alignment horizontal="center" vertical="center"/>
    </xf>
    <xf numFmtId="166" fontId="33" fillId="0" borderId="13" xfId="1" applyNumberFormat="1" applyFont="1" applyBorder="1" applyAlignment="1">
      <alignment horizontal="right"/>
    </xf>
    <xf numFmtId="166" fontId="33" fillId="0" borderId="15" xfId="1" applyNumberFormat="1" applyFont="1" applyBorder="1" applyAlignment="1">
      <alignment horizontal="center" vertical="center"/>
    </xf>
    <xf numFmtId="166" fontId="24" fillId="0" borderId="0" xfId="1" applyNumberFormat="1" applyFont="1" applyAlignment="1">
      <alignment horizontal="center" vertical="center"/>
    </xf>
    <xf numFmtId="166" fontId="24" fillId="0" borderId="15" xfId="1" applyNumberFormat="1" applyFont="1" applyBorder="1" applyAlignment="1">
      <alignment horizontal="center" vertical="center"/>
    </xf>
    <xf numFmtId="166" fontId="20" fillId="2" borderId="0" xfId="1" applyNumberFormat="1" applyFont="1" applyFill="1" applyAlignment="1">
      <alignment horizontal="right" vertical="center"/>
    </xf>
    <xf numFmtId="166" fontId="24" fillId="0" borderId="15" xfId="1" applyNumberFormat="1" applyFont="1" applyBorder="1" applyAlignment="1">
      <alignment horizontal="right" vertical="center"/>
    </xf>
    <xf numFmtId="166" fontId="24" fillId="0" borderId="15" xfId="1" applyNumberFormat="1" applyFont="1" applyBorder="1" applyAlignment="1">
      <alignment horizontal="center"/>
    </xf>
    <xf numFmtId="166" fontId="33" fillId="0" borderId="2" xfId="1" applyNumberFormat="1" applyFont="1" applyBorder="1" applyAlignment="1">
      <alignment horizontal="center" vertical="center"/>
    </xf>
    <xf numFmtId="166" fontId="33" fillId="0" borderId="16" xfId="1" applyNumberFormat="1" applyFont="1" applyBorder="1" applyAlignment="1">
      <alignment horizontal="right" vertical="center"/>
    </xf>
    <xf numFmtId="166" fontId="24" fillId="0" borderId="1" xfId="1" applyNumberFormat="1" applyFont="1" applyBorder="1" applyAlignment="1">
      <alignment horizontal="center" vertical="center"/>
    </xf>
    <xf numFmtId="166" fontId="20" fillId="2" borderId="13" xfId="1" applyNumberFormat="1" applyFont="1" applyFill="1" applyBorder="1" applyAlignment="1">
      <alignment horizontal="right" vertical="center"/>
    </xf>
    <xf numFmtId="166" fontId="24" fillId="0" borderId="0" xfId="1" applyNumberFormat="1" applyFont="1" applyBorder="1" applyAlignment="1">
      <alignment horizontal="right" vertical="center"/>
    </xf>
    <xf numFmtId="166" fontId="33" fillId="0" borderId="3" xfId="1" applyNumberFormat="1" applyFont="1" applyBorder="1" applyAlignment="1">
      <alignment horizontal="right" vertical="center"/>
    </xf>
    <xf numFmtId="166" fontId="33" fillId="0" borderId="19" xfId="1" applyNumberFormat="1" applyFont="1" applyBorder="1" applyAlignment="1">
      <alignment horizontal="right" vertical="center"/>
    </xf>
    <xf numFmtId="0" fontId="33" fillId="0" borderId="4" xfId="0" applyFont="1" applyBorder="1" applyAlignment="1">
      <alignment horizontal="center" vertical="center" wrapText="1"/>
    </xf>
    <xf numFmtId="10" fontId="20" fillId="2" borderId="0" xfId="3" applyNumberFormat="1" applyFont="1" applyFill="1"/>
    <xf numFmtId="166" fontId="47" fillId="0" borderId="4" xfId="1" applyNumberFormat="1" applyFont="1" applyBorder="1" applyAlignment="1">
      <alignment vertical="center"/>
    </xf>
    <xf numFmtId="166" fontId="49" fillId="0" borderId="4" xfId="1" applyNumberFormat="1" applyFont="1" applyBorder="1" applyAlignment="1">
      <alignment vertical="center"/>
    </xf>
    <xf numFmtId="166" fontId="47" fillId="0" borderId="4" xfId="1" applyNumberFormat="1" applyFont="1" applyBorder="1" applyAlignment="1">
      <alignment horizontal="center" vertical="center" wrapText="1"/>
    </xf>
    <xf numFmtId="0" fontId="41" fillId="0" borderId="4" xfId="0" applyFont="1" applyBorder="1" applyAlignment="1">
      <alignment horizontal="center" vertical="center" wrapText="1"/>
    </xf>
    <xf numFmtId="0" fontId="41" fillId="2" borderId="4" xfId="0" applyFont="1" applyFill="1" applyBorder="1" applyAlignment="1">
      <alignment horizontal="center" vertical="center" wrapText="1"/>
    </xf>
    <xf numFmtId="0" fontId="20" fillId="0" borderId="16" xfId="0" applyFont="1" applyBorder="1" applyAlignment="1">
      <alignment horizontal="left" vertical="center"/>
    </xf>
    <xf numFmtId="0" fontId="20" fillId="2" borderId="16" xfId="0" applyFont="1" applyFill="1" applyBorder="1" applyAlignment="1">
      <alignment horizontal="left" vertical="center"/>
    </xf>
    <xf numFmtId="41" fontId="20" fillId="0" borderId="16" xfId="4" applyFont="1" applyBorder="1" applyAlignment="1">
      <alignment horizontal="center" vertical="center"/>
    </xf>
    <xf numFmtId="10" fontId="20" fillId="0" borderId="16" xfId="3" applyNumberFormat="1" applyFont="1" applyBorder="1" applyAlignment="1">
      <alignment horizontal="right" vertical="center"/>
    </xf>
    <xf numFmtId="10" fontId="20" fillId="2" borderId="16" xfId="3" applyNumberFormat="1" applyFont="1" applyFill="1" applyBorder="1" applyAlignment="1">
      <alignment wrapText="1"/>
    </xf>
    <xf numFmtId="41" fontId="21" fillId="0" borderId="0" xfId="0" applyNumberFormat="1" applyFont="1"/>
    <xf numFmtId="10" fontId="20" fillId="0" borderId="0" xfId="3" applyNumberFormat="1" applyFont="1" applyBorder="1" applyAlignment="1">
      <alignment horizontal="right" vertical="center"/>
    </xf>
    <xf numFmtId="0" fontId="21" fillId="0" borderId="0" xfId="0" applyFont="1" applyAlignment="1">
      <alignment horizontal="left" vertical="center"/>
    </xf>
    <xf numFmtId="166" fontId="21" fillId="0" borderId="0" xfId="1" applyNumberFormat="1" applyFont="1"/>
    <xf numFmtId="0" fontId="25" fillId="4" borderId="0" xfId="0" applyFont="1" applyFill="1" applyAlignment="1">
      <alignment horizontal="center" vertical="center"/>
    </xf>
    <xf numFmtId="0" fontId="22" fillId="4" borderId="0" xfId="0" applyFont="1" applyFill="1" applyAlignment="1">
      <alignment horizontal="center" vertical="center"/>
    </xf>
    <xf numFmtId="14" fontId="22" fillId="4" borderId="0" xfId="0" applyNumberFormat="1" applyFont="1" applyFill="1" applyAlignment="1">
      <alignment horizontal="center" vertical="center"/>
    </xf>
    <xf numFmtId="0" fontId="28" fillId="0" borderId="0" xfId="0" applyFont="1" applyAlignment="1">
      <alignment horizontal="center"/>
    </xf>
    <xf numFmtId="0" fontId="3" fillId="0" borderId="0" xfId="0" applyFont="1" applyAlignment="1">
      <alignment horizontal="center"/>
    </xf>
    <xf numFmtId="0" fontId="29" fillId="0" borderId="0" xfId="0" applyFont="1" applyAlignment="1">
      <alignment horizontal="center"/>
    </xf>
    <xf numFmtId="14" fontId="4" fillId="0" borderId="0" xfId="0" applyNumberFormat="1" applyFont="1" applyAlignment="1">
      <alignment horizontal="center"/>
    </xf>
    <xf numFmtId="0" fontId="32" fillId="0" borderId="0" xfId="0" applyFont="1" applyAlignment="1">
      <alignment horizontal="center"/>
    </xf>
    <xf numFmtId="0" fontId="37" fillId="0" borderId="0" xfId="0" applyFont="1" applyAlignment="1">
      <alignment horizontal="center"/>
    </xf>
    <xf numFmtId="0" fontId="33" fillId="0" borderId="0" xfId="0" applyFont="1" applyAlignment="1">
      <alignment horizontal="center"/>
    </xf>
    <xf numFmtId="0" fontId="7" fillId="0" borderId="0" xfId="0" applyFont="1" applyAlignment="1">
      <alignment horizontal="center"/>
    </xf>
    <xf numFmtId="0" fontId="35" fillId="0" borderId="0" xfId="0" applyFont="1" applyAlignment="1">
      <alignment horizontal="center"/>
    </xf>
    <xf numFmtId="1" fontId="33" fillId="0" borderId="9" xfId="0" applyNumberFormat="1" applyFont="1" applyBorder="1" applyAlignment="1">
      <alignment horizontal="center" vertical="center"/>
    </xf>
    <xf numFmtId="0" fontId="33" fillId="0" borderId="1" xfId="0" applyFont="1" applyBorder="1" applyAlignment="1">
      <alignment horizontal="center" vertical="center"/>
    </xf>
    <xf numFmtId="1" fontId="33" fillId="0" borderId="11" xfId="0" applyNumberFormat="1" applyFont="1" applyBorder="1" applyAlignment="1">
      <alignment horizontal="center" vertical="center"/>
    </xf>
    <xf numFmtId="0" fontId="33" fillId="0" borderId="13" xfId="0" applyFont="1" applyBorder="1" applyAlignment="1">
      <alignment horizontal="center" vertical="center"/>
    </xf>
    <xf numFmtId="1" fontId="33" fillId="2" borderId="9" xfId="0" applyNumberFormat="1" applyFont="1" applyFill="1" applyBorder="1" applyAlignment="1">
      <alignment horizontal="center" vertical="center"/>
    </xf>
    <xf numFmtId="1" fontId="33" fillId="2" borderId="1" xfId="0" applyNumberFormat="1" applyFont="1" applyFill="1" applyBorder="1" applyAlignment="1">
      <alignment horizontal="center" vertical="center"/>
    </xf>
    <xf numFmtId="1" fontId="33" fillId="2" borderId="11" xfId="0" applyNumberFormat="1" applyFont="1" applyFill="1" applyBorder="1" applyAlignment="1">
      <alignment horizontal="center" vertical="center"/>
    </xf>
    <xf numFmtId="1" fontId="33" fillId="2" borderId="13" xfId="0" applyNumberFormat="1" applyFont="1" applyFill="1" applyBorder="1" applyAlignment="1">
      <alignment horizontal="center" vertical="center"/>
    </xf>
    <xf numFmtId="0" fontId="43" fillId="0" borderId="0" xfId="0" applyFont="1" applyAlignment="1">
      <alignment horizontal="left" vertical="center"/>
    </xf>
    <xf numFmtId="0" fontId="44" fillId="0" borderId="0" xfId="0" applyFont="1" applyAlignment="1">
      <alignment horizontal="left" vertical="center" wrapText="1"/>
    </xf>
    <xf numFmtId="0" fontId="47" fillId="0" borderId="10" xfId="0" applyFont="1" applyBorder="1" applyAlignment="1">
      <alignment horizontal="center" vertical="center"/>
    </xf>
    <xf numFmtId="0" fontId="47" fillId="0" borderId="9" xfId="0" applyFont="1" applyBorder="1" applyAlignment="1">
      <alignment horizontal="center" vertic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 xfId="0" applyFont="1" applyBorder="1" applyAlignment="1">
      <alignment horizontal="center" vertical="center"/>
    </xf>
    <xf numFmtId="0" fontId="47" fillId="0" borderId="13" xfId="0" applyFont="1" applyBorder="1" applyAlignment="1">
      <alignment horizontal="center" vertical="center"/>
    </xf>
    <xf numFmtId="0" fontId="43" fillId="0" borderId="0" xfId="0" applyFont="1" applyAlignment="1">
      <alignment horizontal="center" vertical="center"/>
    </xf>
    <xf numFmtId="0" fontId="44" fillId="0" borderId="0" xfId="0" applyFont="1" applyAlignment="1">
      <alignment horizontal="left" vertical="top" wrapText="1"/>
    </xf>
    <xf numFmtId="0" fontId="49" fillId="0" borderId="20" xfId="0" applyFont="1" applyBorder="1" applyAlignment="1">
      <alignment horizontal="center" vertical="center"/>
    </xf>
    <xf numFmtId="0" fontId="49" fillId="0" borderId="2" xfId="0" applyFont="1" applyBorder="1" applyAlignment="1">
      <alignment horizontal="center" vertical="center"/>
    </xf>
    <xf numFmtId="0" fontId="49" fillId="0" borderId="16" xfId="0" applyFont="1" applyBorder="1" applyAlignment="1">
      <alignment horizontal="center" vertical="center"/>
    </xf>
    <xf numFmtId="0" fontId="20" fillId="0" borderId="0" xfId="0" applyFont="1" applyAlignment="1">
      <alignment horizontal="left" vertical="center" wrapText="1"/>
    </xf>
    <xf numFmtId="0" fontId="43" fillId="0" borderId="0" xfId="0" applyFont="1" applyAlignment="1">
      <alignment horizontal="left" vertical="center" wrapText="1"/>
    </xf>
    <xf numFmtId="0" fontId="44" fillId="0" borderId="0" xfId="0" applyFont="1" applyAlignment="1">
      <alignment horizontal="left" vertical="center"/>
    </xf>
    <xf numFmtId="0" fontId="21" fillId="0" borderId="1" xfId="0" applyFont="1" applyBorder="1" applyAlignment="1">
      <alignment horizontal="left"/>
    </xf>
    <xf numFmtId="0" fontId="51" fillId="0" borderId="20" xfId="0" applyFont="1" applyBorder="1" applyAlignment="1">
      <alignment horizontal="center"/>
    </xf>
    <xf numFmtId="0" fontId="51" fillId="0" borderId="2" xfId="0" applyFont="1" applyBorder="1" applyAlignment="1">
      <alignment horizontal="center"/>
    </xf>
  </cellXfs>
  <cellStyles count="5">
    <cellStyle name="Hipervínculo" xfId="2" builtinId="8"/>
    <cellStyle name="Millares" xfId="1" builtinId="3"/>
    <cellStyle name="Millares [0]" xfId="4" builtinId="6"/>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4</xdr:col>
      <xdr:colOff>76684</xdr:colOff>
      <xdr:row>3</xdr:row>
      <xdr:rowOff>0</xdr:rowOff>
    </xdr:to>
    <xdr:pic>
      <xdr:nvPicPr>
        <xdr:cNvPr id="3" name="Imagen 2">
          <a:extLst>
            <a:ext uri="{FF2B5EF4-FFF2-40B4-BE49-F238E27FC236}">
              <a16:creationId xmlns:a16="http://schemas.microsoft.com/office/drawing/2014/main" id="{341E28D9-A59B-E7BE-A01A-6F01D0373D3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4584" t="30386" r="16054" b="31075"/>
        <a:stretch/>
      </xdr:blipFill>
      <xdr:spPr>
        <a:xfrm>
          <a:off x="1" y="1"/>
          <a:ext cx="3248508" cy="89534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3"/>
  <sheetViews>
    <sheetView showGridLines="0" tabSelected="1" topLeftCell="A3" zoomScale="85" zoomScaleNormal="85" workbookViewId="0">
      <selection activeCell="D33" sqref="D33"/>
    </sheetView>
  </sheetViews>
  <sheetFormatPr baseColWidth="10" defaultRowHeight="15"/>
  <cols>
    <col min="3" max="3" width="13.28515625" customWidth="1"/>
    <col min="5" max="5" width="19.140625" customWidth="1"/>
    <col min="7" max="7" width="12.85546875" customWidth="1"/>
    <col min="8" max="8" width="12.140625" customWidth="1"/>
    <col min="9" max="9" width="12.5703125" customWidth="1"/>
    <col min="10" max="10" width="19.42578125" bestFit="1" customWidth="1"/>
    <col min="12" max="12" width="14.140625" hidden="1" customWidth="1"/>
    <col min="13" max="13" width="17.85546875" hidden="1" customWidth="1"/>
    <col min="14" max="14" width="10.7109375" hidden="1" customWidth="1"/>
    <col min="15" max="15" width="5.5703125" hidden="1" customWidth="1"/>
    <col min="16" max="16" width="0" hidden="1" customWidth="1"/>
    <col min="261" max="261" width="33.28515625" bestFit="1" customWidth="1"/>
    <col min="265" max="265" width="8.5703125" customWidth="1"/>
    <col min="266" max="266" width="19.42578125" bestFit="1" customWidth="1"/>
    <col min="269" max="269" width="17.85546875" bestFit="1" customWidth="1"/>
    <col min="270" max="270" width="18" bestFit="1" customWidth="1"/>
    <col min="517" max="517" width="33.28515625" bestFit="1" customWidth="1"/>
    <col min="521" max="521" width="8.5703125" customWidth="1"/>
    <col min="522" max="522" width="19.42578125" bestFit="1" customWidth="1"/>
    <col min="525" max="525" width="17.85546875" bestFit="1" customWidth="1"/>
    <col min="526" max="526" width="18" bestFit="1" customWidth="1"/>
    <col min="773" max="773" width="33.28515625" bestFit="1" customWidth="1"/>
    <col min="777" max="777" width="8.5703125" customWidth="1"/>
    <col min="778" max="778" width="19.42578125" bestFit="1" customWidth="1"/>
    <col min="781" max="781" width="17.85546875" bestFit="1" customWidth="1"/>
    <col min="782" max="782" width="18" bestFit="1" customWidth="1"/>
    <col min="1029" max="1029" width="33.28515625" bestFit="1" customWidth="1"/>
    <col min="1033" max="1033" width="8.5703125" customWidth="1"/>
    <col min="1034" max="1034" width="19.42578125" bestFit="1" customWidth="1"/>
    <col min="1037" max="1037" width="17.85546875" bestFit="1" customWidth="1"/>
    <col min="1038" max="1038" width="18" bestFit="1" customWidth="1"/>
    <col min="1285" max="1285" width="33.28515625" bestFit="1" customWidth="1"/>
    <col min="1289" max="1289" width="8.5703125" customWidth="1"/>
    <col min="1290" max="1290" width="19.42578125" bestFit="1" customWidth="1"/>
    <col min="1293" max="1293" width="17.85546875" bestFit="1" customWidth="1"/>
    <col min="1294" max="1294" width="18" bestFit="1" customWidth="1"/>
    <col min="1541" max="1541" width="33.28515625" bestFit="1" customWidth="1"/>
    <col min="1545" max="1545" width="8.5703125" customWidth="1"/>
    <col min="1546" max="1546" width="19.42578125" bestFit="1" customWidth="1"/>
    <col min="1549" max="1549" width="17.85546875" bestFit="1" customWidth="1"/>
    <col min="1550" max="1550" width="18" bestFit="1" customWidth="1"/>
    <col min="1797" max="1797" width="33.28515625" bestFit="1" customWidth="1"/>
    <col min="1801" max="1801" width="8.5703125" customWidth="1"/>
    <col min="1802" max="1802" width="19.42578125" bestFit="1" customWidth="1"/>
    <col min="1805" max="1805" width="17.85546875" bestFit="1" customWidth="1"/>
    <col min="1806" max="1806" width="18" bestFit="1" customWidth="1"/>
    <col min="2053" max="2053" width="33.28515625" bestFit="1" customWidth="1"/>
    <col min="2057" max="2057" width="8.5703125" customWidth="1"/>
    <col min="2058" max="2058" width="19.42578125" bestFit="1" customWidth="1"/>
    <col min="2061" max="2061" width="17.85546875" bestFit="1" customWidth="1"/>
    <col min="2062" max="2062" width="18" bestFit="1" customWidth="1"/>
    <col min="2309" max="2309" width="33.28515625" bestFit="1" customWidth="1"/>
    <col min="2313" max="2313" width="8.5703125" customWidth="1"/>
    <col min="2314" max="2314" width="19.42578125" bestFit="1" customWidth="1"/>
    <col min="2317" max="2317" width="17.85546875" bestFit="1" customWidth="1"/>
    <col min="2318" max="2318" width="18" bestFit="1" customWidth="1"/>
    <col min="2565" max="2565" width="33.28515625" bestFit="1" customWidth="1"/>
    <col min="2569" max="2569" width="8.5703125" customWidth="1"/>
    <col min="2570" max="2570" width="19.42578125" bestFit="1" customWidth="1"/>
    <col min="2573" max="2573" width="17.85546875" bestFit="1" customWidth="1"/>
    <col min="2574" max="2574" width="18" bestFit="1" customWidth="1"/>
    <col min="2821" max="2821" width="33.28515625" bestFit="1" customWidth="1"/>
    <col min="2825" max="2825" width="8.5703125" customWidth="1"/>
    <col min="2826" max="2826" width="19.42578125" bestFit="1" customWidth="1"/>
    <col min="2829" max="2829" width="17.85546875" bestFit="1" customWidth="1"/>
    <col min="2830" max="2830" width="18" bestFit="1" customWidth="1"/>
    <col min="3077" max="3077" width="33.28515625" bestFit="1" customWidth="1"/>
    <col min="3081" max="3081" width="8.5703125" customWidth="1"/>
    <col min="3082" max="3082" width="19.42578125" bestFit="1" customWidth="1"/>
    <col min="3085" max="3085" width="17.85546875" bestFit="1" customWidth="1"/>
    <col min="3086" max="3086" width="18" bestFit="1" customWidth="1"/>
    <col min="3333" max="3333" width="33.28515625" bestFit="1" customWidth="1"/>
    <col min="3337" max="3337" width="8.5703125" customWidth="1"/>
    <col min="3338" max="3338" width="19.42578125" bestFit="1" customWidth="1"/>
    <col min="3341" max="3341" width="17.85546875" bestFit="1" customWidth="1"/>
    <col min="3342" max="3342" width="18" bestFit="1" customWidth="1"/>
    <col min="3589" max="3589" width="33.28515625" bestFit="1" customWidth="1"/>
    <col min="3593" max="3593" width="8.5703125" customWidth="1"/>
    <col min="3594" max="3594" width="19.42578125" bestFit="1" customWidth="1"/>
    <col min="3597" max="3597" width="17.85546875" bestFit="1" customWidth="1"/>
    <col min="3598" max="3598" width="18" bestFit="1" customWidth="1"/>
    <col min="3845" max="3845" width="33.28515625" bestFit="1" customWidth="1"/>
    <col min="3849" max="3849" width="8.5703125" customWidth="1"/>
    <col min="3850" max="3850" width="19.42578125" bestFit="1" customWidth="1"/>
    <col min="3853" max="3853" width="17.85546875" bestFit="1" customWidth="1"/>
    <col min="3854" max="3854" width="18" bestFit="1" customWidth="1"/>
    <col min="4101" max="4101" width="33.28515625" bestFit="1" customWidth="1"/>
    <col min="4105" max="4105" width="8.5703125" customWidth="1"/>
    <col min="4106" max="4106" width="19.42578125" bestFit="1" customWidth="1"/>
    <col min="4109" max="4109" width="17.85546875" bestFit="1" customWidth="1"/>
    <col min="4110" max="4110" width="18" bestFit="1" customWidth="1"/>
    <col min="4357" max="4357" width="33.28515625" bestFit="1" customWidth="1"/>
    <col min="4361" max="4361" width="8.5703125" customWidth="1"/>
    <col min="4362" max="4362" width="19.42578125" bestFit="1" customWidth="1"/>
    <col min="4365" max="4365" width="17.85546875" bestFit="1" customWidth="1"/>
    <col min="4366" max="4366" width="18" bestFit="1" customWidth="1"/>
    <col min="4613" max="4613" width="33.28515625" bestFit="1" customWidth="1"/>
    <col min="4617" max="4617" width="8.5703125" customWidth="1"/>
    <col min="4618" max="4618" width="19.42578125" bestFit="1" customWidth="1"/>
    <col min="4621" max="4621" width="17.85546875" bestFit="1" customWidth="1"/>
    <col min="4622" max="4622" width="18" bestFit="1" customWidth="1"/>
    <col min="4869" max="4869" width="33.28515625" bestFit="1" customWidth="1"/>
    <col min="4873" max="4873" width="8.5703125" customWidth="1"/>
    <col min="4874" max="4874" width="19.42578125" bestFit="1" customWidth="1"/>
    <col min="4877" max="4877" width="17.85546875" bestFit="1" customWidth="1"/>
    <col min="4878" max="4878" width="18" bestFit="1" customWidth="1"/>
    <col min="5125" max="5125" width="33.28515625" bestFit="1" customWidth="1"/>
    <col min="5129" max="5129" width="8.5703125" customWidth="1"/>
    <col min="5130" max="5130" width="19.42578125" bestFit="1" customWidth="1"/>
    <col min="5133" max="5133" width="17.85546875" bestFit="1" customWidth="1"/>
    <col min="5134" max="5134" width="18" bestFit="1" customWidth="1"/>
    <col min="5381" max="5381" width="33.28515625" bestFit="1" customWidth="1"/>
    <col min="5385" max="5385" width="8.5703125" customWidth="1"/>
    <col min="5386" max="5386" width="19.42578125" bestFit="1" customWidth="1"/>
    <col min="5389" max="5389" width="17.85546875" bestFit="1" customWidth="1"/>
    <col min="5390" max="5390" width="18" bestFit="1" customWidth="1"/>
    <col min="5637" max="5637" width="33.28515625" bestFit="1" customWidth="1"/>
    <col min="5641" max="5641" width="8.5703125" customWidth="1"/>
    <col min="5642" max="5642" width="19.42578125" bestFit="1" customWidth="1"/>
    <col min="5645" max="5645" width="17.85546875" bestFit="1" customWidth="1"/>
    <col min="5646" max="5646" width="18" bestFit="1" customWidth="1"/>
    <col min="5893" max="5893" width="33.28515625" bestFit="1" customWidth="1"/>
    <col min="5897" max="5897" width="8.5703125" customWidth="1"/>
    <col min="5898" max="5898" width="19.42578125" bestFit="1" customWidth="1"/>
    <col min="5901" max="5901" width="17.85546875" bestFit="1" customWidth="1"/>
    <col min="5902" max="5902" width="18" bestFit="1" customWidth="1"/>
    <col min="6149" max="6149" width="33.28515625" bestFit="1" customWidth="1"/>
    <col min="6153" max="6153" width="8.5703125" customWidth="1"/>
    <col min="6154" max="6154" width="19.42578125" bestFit="1" customWidth="1"/>
    <col min="6157" max="6157" width="17.85546875" bestFit="1" customWidth="1"/>
    <col min="6158" max="6158" width="18" bestFit="1" customWidth="1"/>
    <col min="6405" max="6405" width="33.28515625" bestFit="1" customWidth="1"/>
    <col min="6409" max="6409" width="8.5703125" customWidth="1"/>
    <col min="6410" max="6410" width="19.42578125" bestFit="1" customWidth="1"/>
    <col min="6413" max="6413" width="17.85546875" bestFit="1" customWidth="1"/>
    <col min="6414" max="6414" width="18" bestFit="1" customWidth="1"/>
    <col min="6661" max="6661" width="33.28515625" bestFit="1" customWidth="1"/>
    <col min="6665" max="6665" width="8.5703125" customWidth="1"/>
    <col min="6666" max="6666" width="19.42578125" bestFit="1" customWidth="1"/>
    <col min="6669" max="6669" width="17.85546875" bestFit="1" customWidth="1"/>
    <col min="6670" max="6670" width="18" bestFit="1" customWidth="1"/>
    <col min="6917" max="6917" width="33.28515625" bestFit="1" customWidth="1"/>
    <col min="6921" max="6921" width="8.5703125" customWidth="1"/>
    <col min="6922" max="6922" width="19.42578125" bestFit="1" customWidth="1"/>
    <col min="6925" max="6925" width="17.85546875" bestFit="1" customWidth="1"/>
    <col min="6926" max="6926" width="18" bestFit="1" customWidth="1"/>
    <col min="7173" max="7173" width="33.28515625" bestFit="1" customWidth="1"/>
    <col min="7177" max="7177" width="8.5703125" customWidth="1"/>
    <col min="7178" max="7178" width="19.42578125" bestFit="1" customWidth="1"/>
    <col min="7181" max="7181" width="17.85546875" bestFit="1" customWidth="1"/>
    <col min="7182" max="7182" width="18" bestFit="1" customWidth="1"/>
    <col min="7429" max="7429" width="33.28515625" bestFit="1" customWidth="1"/>
    <col min="7433" max="7433" width="8.5703125" customWidth="1"/>
    <col min="7434" max="7434" width="19.42578125" bestFit="1" customWidth="1"/>
    <col min="7437" max="7437" width="17.85546875" bestFit="1" customWidth="1"/>
    <col min="7438" max="7438" width="18" bestFit="1" customWidth="1"/>
    <col min="7685" max="7685" width="33.28515625" bestFit="1" customWidth="1"/>
    <col min="7689" max="7689" width="8.5703125" customWidth="1"/>
    <col min="7690" max="7690" width="19.42578125" bestFit="1" customWidth="1"/>
    <col min="7693" max="7693" width="17.85546875" bestFit="1" customWidth="1"/>
    <col min="7694" max="7694" width="18" bestFit="1" customWidth="1"/>
    <col min="7941" max="7941" width="33.28515625" bestFit="1" customWidth="1"/>
    <col min="7945" max="7945" width="8.5703125" customWidth="1"/>
    <col min="7946" max="7946" width="19.42578125" bestFit="1" customWidth="1"/>
    <col min="7949" max="7949" width="17.85546875" bestFit="1" customWidth="1"/>
    <col min="7950" max="7950" width="18" bestFit="1" customWidth="1"/>
    <col min="8197" max="8197" width="33.28515625" bestFit="1" customWidth="1"/>
    <col min="8201" max="8201" width="8.5703125" customWidth="1"/>
    <col min="8202" max="8202" width="19.42578125" bestFit="1" customWidth="1"/>
    <col min="8205" max="8205" width="17.85546875" bestFit="1" customWidth="1"/>
    <col min="8206" max="8206" width="18" bestFit="1" customWidth="1"/>
    <col min="8453" max="8453" width="33.28515625" bestFit="1" customWidth="1"/>
    <col min="8457" max="8457" width="8.5703125" customWidth="1"/>
    <col min="8458" max="8458" width="19.42578125" bestFit="1" customWidth="1"/>
    <col min="8461" max="8461" width="17.85546875" bestFit="1" customWidth="1"/>
    <col min="8462" max="8462" width="18" bestFit="1" customWidth="1"/>
    <col min="8709" max="8709" width="33.28515625" bestFit="1" customWidth="1"/>
    <col min="8713" max="8713" width="8.5703125" customWidth="1"/>
    <col min="8714" max="8714" width="19.42578125" bestFit="1" customWidth="1"/>
    <col min="8717" max="8717" width="17.85546875" bestFit="1" customWidth="1"/>
    <col min="8718" max="8718" width="18" bestFit="1" customWidth="1"/>
    <col min="8965" max="8965" width="33.28515625" bestFit="1" customWidth="1"/>
    <col min="8969" max="8969" width="8.5703125" customWidth="1"/>
    <col min="8970" max="8970" width="19.42578125" bestFit="1" customWidth="1"/>
    <col min="8973" max="8973" width="17.85546875" bestFit="1" customWidth="1"/>
    <col min="8974" max="8974" width="18" bestFit="1" customWidth="1"/>
    <col min="9221" max="9221" width="33.28515625" bestFit="1" customWidth="1"/>
    <col min="9225" max="9225" width="8.5703125" customWidth="1"/>
    <col min="9226" max="9226" width="19.42578125" bestFit="1" customWidth="1"/>
    <col min="9229" max="9229" width="17.85546875" bestFit="1" customWidth="1"/>
    <col min="9230" max="9230" width="18" bestFit="1" customWidth="1"/>
    <col min="9477" max="9477" width="33.28515625" bestFit="1" customWidth="1"/>
    <col min="9481" max="9481" width="8.5703125" customWidth="1"/>
    <col min="9482" max="9482" width="19.42578125" bestFit="1" customWidth="1"/>
    <col min="9485" max="9485" width="17.85546875" bestFit="1" customWidth="1"/>
    <col min="9486" max="9486" width="18" bestFit="1" customWidth="1"/>
    <col min="9733" max="9733" width="33.28515625" bestFit="1" customWidth="1"/>
    <col min="9737" max="9737" width="8.5703125" customWidth="1"/>
    <col min="9738" max="9738" width="19.42578125" bestFit="1" customWidth="1"/>
    <col min="9741" max="9741" width="17.85546875" bestFit="1" customWidth="1"/>
    <col min="9742" max="9742" width="18" bestFit="1" customWidth="1"/>
    <col min="9989" max="9989" width="33.28515625" bestFit="1" customWidth="1"/>
    <col min="9993" max="9993" width="8.5703125" customWidth="1"/>
    <col min="9994" max="9994" width="19.42578125" bestFit="1" customWidth="1"/>
    <col min="9997" max="9997" width="17.85546875" bestFit="1" customWidth="1"/>
    <col min="9998" max="9998" width="18" bestFit="1" customWidth="1"/>
    <col min="10245" max="10245" width="33.28515625" bestFit="1" customWidth="1"/>
    <col min="10249" max="10249" width="8.5703125" customWidth="1"/>
    <col min="10250" max="10250" width="19.42578125" bestFit="1" customWidth="1"/>
    <col min="10253" max="10253" width="17.85546875" bestFit="1" customWidth="1"/>
    <col min="10254" max="10254" width="18" bestFit="1" customWidth="1"/>
    <col min="10501" max="10501" width="33.28515625" bestFit="1" customWidth="1"/>
    <col min="10505" max="10505" width="8.5703125" customWidth="1"/>
    <col min="10506" max="10506" width="19.42578125" bestFit="1" customWidth="1"/>
    <col min="10509" max="10509" width="17.85546875" bestFit="1" customWidth="1"/>
    <col min="10510" max="10510" width="18" bestFit="1" customWidth="1"/>
    <col min="10757" max="10757" width="33.28515625" bestFit="1" customWidth="1"/>
    <col min="10761" max="10761" width="8.5703125" customWidth="1"/>
    <col min="10762" max="10762" width="19.42578125" bestFit="1" customWidth="1"/>
    <col min="10765" max="10765" width="17.85546875" bestFit="1" customWidth="1"/>
    <col min="10766" max="10766" width="18" bestFit="1" customWidth="1"/>
    <col min="11013" max="11013" width="33.28515625" bestFit="1" customWidth="1"/>
    <col min="11017" max="11017" width="8.5703125" customWidth="1"/>
    <col min="11018" max="11018" width="19.42578125" bestFit="1" customWidth="1"/>
    <col min="11021" max="11021" width="17.85546875" bestFit="1" customWidth="1"/>
    <col min="11022" max="11022" width="18" bestFit="1" customWidth="1"/>
    <col min="11269" max="11269" width="33.28515625" bestFit="1" customWidth="1"/>
    <col min="11273" max="11273" width="8.5703125" customWidth="1"/>
    <col min="11274" max="11274" width="19.42578125" bestFit="1" customWidth="1"/>
    <col min="11277" max="11277" width="17.85546875" bestFit="1" customWidth="1"/>
    <col min="11278" max="11278" width="18" bestFit="1" customWidth="1"/>
    <col min="11525" max="11525" width="33.28515625" bestFit="1" customWidth="1"/>
    <col min="11529" max="11529" width="8.5703125" customWidth="1"/>
    <col min="11530" max="11530" width="19.42578125" bestFit="1" customWidth="1"/>
    <col min="11533" max="11533" width="17.85546875" bestFit="1" customWidth="1"/>
    <col min="11534" max="11534" width="18" bestFit="1" customWidth="1"/>
    <col min="11781" max="11781" width="33.28515625" bestFit="1" customWidth="1"/>
    <col min="11785" max="11785" width="8.5703125" customWidth="1"/>
    <col min="11786" max="11786" width="19.42578125" bestFit="1" customWidth="1"/>
    <col min="11789" max="11789" width="17.85546875" bestFit="1" customWidth="1"/>
    <col min="11790" max="11790" width="18" bestFit="1" customWidth="1"/>
    <col min="12037" max="12037" width="33.28515625" bestFit="1" customWidth="1"/>
    <col min="12041" max="12041" width="8.5703125" customWidth="1"/>
    <col min="12042" max="12042" width="19.42578125" bestFit="1" customWidth="1"/>
    <col min="12045" max="12045" width="17.85546875" bestFit="1" customWidth="1"/>
    <col min="12046" max="12046" width="18" bestFit="1" customWidth="1"/>
    <col min="12293" max="12293" width="33.28515625" bestFit="1" customWidth="1"/>
    <col min="12297" max="12297" width="8.5703125" customWidth="1"/>
    <col min="12298" max="12298" width="19.42578125" bestFit="1" customWidth="1"/>
    <col min="12301" max="12301" width="17.85546875" bestFit="1" customWidth="1"/>
    <col min="12302" max="12302" width="18" bestFit="1" customWidth="1"/>
    <col min="12549" max="12549" width="33.28515625" bestFit="1" customWidth="1"/>
    <col min="12553" max="12553" width="8.5703125" customWidth="1"/>
    <col min="12554" max="12554" width="19.42578125" bestFit="1" customWidth="1"/>
    <col min="12557" max="12557" width="17.85546875" bestFit="1" customWidth="1"/>
    <col min="12558" max="12558" width="18" bestFit="1" customWidth="1"/>
    <col min="12805" max="12805" width="33.28515625" bestFit="1" customWidth="1"/>
    <col min="12809" max="12809" width="8.5703125" customWidth="1"/>
    <col min="12810" max="12810" width="19.42578125" bestFit="1" customWidth="1"/>
    <col min="12813" max="12813" width="17.85546875" bestFit="1" customWidth="1"/>
    <col min="12814" max="12814" width="18" bestFit="1" customWidth="1"/>
    <col min="13061" max="13061" width="33.28515625" bestFit="1" customWidth="1"/>
    <col min="13065" max="13065" width="8.5703125" customWidth="1"/>
    <col min="13066" max="13066" width="19.42578125" bestFit="1" customWidth="1"/>
    <col min="13069" max="13069" width="17.85546875" bestFit="1" customWidth="1"/>
    <col min="13070" max="13070" width="18" bestFit="1" customWidth="1"/>
    <col min="13317" max="13317" width="33.28515625" bestFit="1" customWidth="1"/>
    <col min="13321" max="13321" width="8.5703125" customWidth="1"/>
    <col min="13322" max="13322" width="19.42578125" bestFit="1" customWidth="1"/>
    <col min="13325" max="13325" width="17.85546875" bestFit="1" customWidth="1"/>
    <col min="13326" max="13326" width="18" bestFit="1" customWidth="1"/>
    <col min="13573" max="13573" width="33.28515625" bestFit="1" customWidth="1"/>
    <col min="13577" max="13577" width="8.5703125" customWidth="1"/>
    <col min="13578" max="13578" width="19.42578125" bestFit="1" customWidth="1"/>
    <col min="13581" max="13581" width="17.85546875" bestFit="1" customWidth="1"/>
    <col min="13582" max="13582" width="18" bestFit="1" customWidth="1"/>
    <col min="13829" max="13829" width="33.28515625" bestFit="1" customWidth="1"/>
    <col min="13833" max="13833" width="8.5703125" customWidth="1"/>
    <col min="13834" max="13834" width="19.42578125" bestFit="1" customWidth="1"/>
    <col min="13837" max="13837" width="17.85546875" bestFit="1" customWidth="1"/>
    <col min="13838" max="13838" width="18" bestFit="1" customWidth="1"/>
    <col min="14085" max="14085" width="33.28515625" bestFit="1" customWidth="1"/>
    <col min="14089" max="14089" width="8.5703125" customWidth="1"/>
    <col min="14090" max="14090" width="19.42578125" bestFit="1" customWidth="1"/>
    <col min="14093" max="14093" width="17.85546875" bestFit="1" customWidth="1"/>
    <col min="14094" max="14094" width="18" bestFit="1" customWidth="1"/>
    <col min="14341" max="14341" width="33.28515625" bestFit="1" customWidth="1"/>
    <col min="14345" max="14345" width="8.5703125" customWidth="1"/>
    <col min="14346" max="14346" width="19.42578125" bestFit="1" customWidth="1"/>
    <col min="14349" max="14349" width="17.85546875" bestFit="1" customWidth="1"/>
    <col min="14350" max="14350" width="18" bestFit="1" customWidth="1"/>
    <col min="14597" max="14597" width="33.28515625" bestFit="1" customWidth="1"/>
    <col min="14601" max="14601" width="8.5703125" customWidth="1"/>
    <col min="14602" max="14602" width="19.42578125" bestFit="1" customWidth="1"/>
    <col min="14605" max="14605" width="17.85546875" bestFit="1" customWidth="1"/>
    <col min="14606" max="14606" width="18" bestFit="1" customWidth="1"/>
    <col min="14853" max="14853" width="33.28515625" bestFit="1" customWidth="1"/>
    <col min="14857" max="14857" width="8.5703125" customWidth="1"/>
    <col min="14858" max="14858" width="19.42578125" bestFit="1" customWidth="1"/>
    <col min="14861" max="14861" width="17.85546875" bestFit="1" customWidth="1"/>
    <col min="14862" max="14862" width="18" bestFit="1" customWidth="1"/>
    <col min="15109" max="15109" width="33.28515625" bestFit="1" customWidth="1"/>
    <col min="15113" max="15113" width="8.5703125" customWidth="1"/>
    <col min="15114" max="15114" width="19.42578125" bestFit="1" customWidth="1"/>
    <col min="15117" max="15117" width="17.85546875" bestFit="1" customWidth="1"/>
    <col min="15118" max="15118" width="18" bestFit="1" customWidth="1"/>
    <col min="15365" max="15365" width="33.28515625" bestFit="1" customWidth="1"/>
    <col min="15369" max="15369" width="8.5703125" customWidth="1"/>
    <col min="15370" max="15370" width="19.42578125" bestFit="1" customWidth="1"/>
    <col min="15373" max="15373" width="17.85546875" bestFit="1" customWidth="1"/>
    <col min="15374" max="15374" width="18" bestFit="1" customWidth="1"/>
    <col min="15621" max="15621" width="33.28515625" bestFit="1" customWidth="1"/>
    <col min="15625" max="15625" width="8.5703125" customWidth="1"/>
    <col min="15626" max="15626" width="19.42578125" bestFit="1" customWidth="1"/>
    <col min="15629" max="15629" width="17.85546875" bestFit="1" customWidth="1"/>
    <col min="15630" max="15630" width="18" bestFit="1" customWidth="1"/>
    <col min="15877" max="15877" width="33.28515625" bestFit="1" customWidth="1"/>
    <col min="15881" max="15881" width="8.5703125" customWidth="1"/>
    <col min="15882" max="15882" width="19.42578125" bestFit="1" customWidth="1"/>
    <col min="15885" max="15885" width="17.85546875" bestFit="1" customWidth="1"/>
    <col min="15886" max="15886" width="18" bestFit="1" customWidth="1"/>
    <col min="16133" max="16133" width="33.28515625" bestFit="1" customWidth="1"/>
    <col min="16137" max="16137" width="8.5703125" customWidth="1"/>
    <col min="16138" max="16138" width="19.42578125" bestFit="1" customWidth="1"/>
    <col min="16141" max="16141" width="17.85546875" bestFit="1" customWidth="1"/>
    <col min="16142" max="16142" width="18" bestFit="1" customWidth="1"/>
  </cols>
  <sheetData>
    <row r="1" spans="1:18">
      <c r="A1" s="51"/>
      <c r="B1" s="51"/>
      <c r="C1" s="51"/>
      <c r="D1" s="51"/>
      <c r="E1" s="51"/>
      <c r="F1" s="51"/>
      <c r="G1" s="51"/>
      <c r="H1" s="51"/>
      <c r="I1" s="51"/>
      <c r="J1" s="51"/>
      <c r="K1" s="51"/>
      <c r="L1" s="52"/>
      <c r="M1" s="53" t="s">
        <v>53</v>
      </c>
      <c r="N1" s="54">
        <v>44562</v>
      </c>
      <c r="O1" s="52"/>
      <c r="P1" s="52"/>
      <c r="Q1" s="52"/>
      <c r="R1" s="52"/>
    </row>
    <row r="2" spans="1:18" ht="23.25">
      <c r="A2" s="55"/>
      <c r="B2" s="55"/>
      <c r="C2" s="55"/>
      <c r="D2" s="51"/>
      <c r="E2" s="51"/>
      <c r="F2" s="51"/>
      <c r="G2" s="51"/>
      <c r="H2" s="51"/>
      <c r="I2" s="56"/>
      <c r="J2" s="57"/>
      <c r="K2" s="56"/>
      <c r="L2" s="52"/>
      <c r="M2" s="53" t="s">
        <v>54</v>
      </c>
      <c r="N2" s="54">
        <v>44377</v>
      </c>
      <c r="O2" s="58">
        <v>2021</v>
      </c>
      <c r="P2" s="52"/>
      <c r="Q2" s="52"/>
      <c r="R2" s="52"/>
    </row>
    <row r="3" spans="1:18" ht="23.25">
      <c r="A3" s="55"/>
      <c r="B3" s="55"/>
      <c r="C3" s="55"/>
      <c r="D3" s="51"/>
      <c r="E3" s="51"/>
      <c r="F3" s="51"/>
      <c r="G3" s="51"/>
      <c r="H3" s="51"/>
      <c r="I3" s="56"/>
      <c r="J3" s="59"/>
      <c r="K3" s="56"/>
      <c r="L3" s="52"/>
      <c r="M3" s="53" t="s">
        <v>55</v>
      </c>
      <c r="N3" s="54">
        <v>44742</v>
      </c>
      <c r="O3" s="58">
        <v>2022</v>
      </c>
      <c r="P3" s="52"/>
      <c r="Q3" s="52"/>
      <c r="R3" s="52"/>
    </row>
    <row r="4" spans="1:18" ht="23.25">
      <c r="A4" s="55"/>
      <c r="B4" s="55"/>
      <c r="C4" s="55"/>
      <c r="D4" s="51"/>
      <c r="E4" s="51"/>
      <c r="F4" s="51"/>
      <c r="G4" s="51"/>
      <c r="H4" s="51"/>
      <c r="I4" s="56"/>
      <c r="J4" s="59"/>
      <c r="K4" s="56"/>
      <c r="L4" s="52"/>
      <c r="M4" s="53"/>
      <c r="N4" s="60">
        <f>+N3</f>
        <v>44742</v>
      </c>
      <c r="O4" s="52"/>
      <c r="P4" s="52"/>
      <c r="Q4" s="52"/>
      <c r="R4" s="52"/>
    </row>
    <row r="5" spans="1:18" ht="17.25" customHeight="1">
      <c r="A5" s="55"/>
      <c r="B5" s="55"/>
      <c r="C5" s="55"/>
      <c r="D5" s="51"/>
      <c r="E5" s="51"/>
      <c r="F5" s="51"/>
      <c r="G5" s="51"/>
      <c r="H5" s="51"/>
      <c r="I5" s="56"/>
      <c r="J5" s="61"/>
      <c r="K5" s="56"/>
      <c r="L5" s="52"/>
      <c r="M5" s="53" t="s">
        <v>56</v>
      </c>
      <c r="N5" s="62">
        <v>6837.9</v>
      </c>
      <c r="O5" s="52"/>
      <c r="P5" s="52"/>
      <c r="Q5" s="52"/>
      <c r="R5" s="52"/>
    </row>
    <row r="6" spans="1:18" ht="18.75" customHeight="1">
      <c r="A6" s="55"/>
      <c r="B6" s="55"/>
      <c r="C6" s="55"/>
      <c r="D6" s="51"/>
      <c r="E6" s="51"/>
      <c r="F6" s="51"/>
      <c r="G6" s="51"/>
      <c r="H6" s="51"/>
      <c r="I6" s="51"/>
      <c r="J6" s="51"/>
      <c r="K6" s="51"/>
      <c r="L6" s="52"/>
      <c r="M6" s="53" t="s">
        <v>57</v>
      </c>
      <c r="N6" s="62">
        <v>6850.05</v>
      </c>
      <c r="O6" s="52"/>
      <c r="P6" s="52"/>
      <c r="Q6" s="52"/>
      <c r="R6" s="52"/>
    </row>
    <row r="7" spans="1:18" ht="34.5">
      <c r="A7" s="51"/>
      <c r="B7" s="51"/>
      <c r="C7" s="260" t="s">
        <v>63</v>
      </c>
      <c r="D7" s="260"/>
      <c r="E7" s="260"/>
      <c r="F7" s="260"/>
      <c r="G7" s="260"/>
      <c r="H7" s="260"/>
      <c r="I7" s="260"/>
      <c r="J7" s="51"/>
      <c r="K7" s="51"/>
      <c r="L7" s="52"/>
      <c r="M7" s="52"/>
      <c r="N7" s="52"/>
      <c r="O7" s="52"/>
      <c r="P7" s="52"/>
      <c r="Q7" s="52"/>
      <c r="R7" s="52"/>
    </row>
    <row r="8" spans="1:18" ht="34.5">
      <c r="A8" s="51"/>
      <c r="B8" s="51"/>
      <c r="C8" s="260" t="s">
        <v>58</v>
      </c>
      <c r="D8" s="260"/>
      <c r="E8" s="260"/>
      <c r="F8" s="260"/>
      <c r="G8" s="260"/>
      <c r="H8" s="260"/>
      <c r="I8" s="260"/>
      <c r="J8" s="51"/>
      <c r="K8" s="51"/>
      <c r="L8" s="52"/>
      <c r="M8" s="52"/>
      <c r="N8" s="52"/>
      <c r="O8" s="52"/>
      <c r="P8" s="52"/>
      <c r="Q8" s="52"/>
      <c r="R8" s="52"/>
    </row>
    <row r="9" spans="1:18" ht="23.25">
      <c r="A9" s="51"/>
      <c r="B9" s="51"/>
      <c r="C9" s="261" t="s">
        <v>59</v>
      </c>
      <c r="D9" s="261"/>
      <c r="E9" s="261"/>
      <c r="F9" s="261"/>
      <c r="G9" s="261"/>
      <c r="H9" s="261"/>
      <c r="I9" s="261"/>
      <c r="J9" s="63"/>
      <c r="K9" s="51"/>
      <c r="L9" s="52"/>
      <c r="M9" s="52"/>
      <c r="N9" s="52"/>
      <c r="O9" s="52"/>
      <c r="P9" s="52"/>
      <c r="Q9" s="52"/>
      <c r="R9" s="52"/>
    </row>
    <row r="10" spans="1:18" ht="23.25">
      <c r="A10" s="51"/>
      <c r="B10" s="51"/>
      <c r="C10" s="262">
        <v>44742</v>
      </c>
      <c r="D10" s="262"/>
      <c r="E10" s="262"/>
      <c r="F10" s="262"/>
      <c r="G10" s="262"/>
      <c r="H10" s="262"/>
      <c r="I10" s="262"/>
      <c r="J10" s="63"/>
      <c r="K10" s="51"/>
      <c r="L10" s="52"/>
      <c r="M10" s="52"/>
      <c r="N10" s="52"/>
      <c r="O10" s="52"/>
      <c r="P10" s="52"/>
      <c r="Q10" s="52"/>
      <c r="R10" s="52"/>
    </row>
    <row r="11" spans="1:18">
      <c r="A11" s="51"/>
      <c r="B11" s="51"/>
      <c r="C11" s="64"/>
      <c r="D11" s="64"/>
      <c r="E11" s="64"/>
      <c r="F11" s="64"/>
      <c r="G11" s="64"/>
      <c r="H11" s="64"/>
      <c r="I11" s="63"/>
      <c r="J11" s="63"/>
      <c r="K11" s="51"/>
      <c r="L11" s="52"/>
      <c r="M11" s="52"/>
      <c r="N11" s="52"/>
      <c r="O11" s="52"/>
      <c r="P11" s="52"/>
      <c r="Q11" s="52"/>
      <c r="R11" s="52"/>
    </row>
    <row r="12" spans="1:18">
      <c r="A12" s="65"/>
      <c r="B12" s="65"/>
      <c r="C12" s="66"/>
      <c r="D12" s="66"/>
      <c r="E12" s="66"/>
      <c r="F12" s="66"/>
      <c r="G12" s="66"/>
      <c r="H12" s="66"/>
      <c r="I12" s="67"/>
      <c r="J12" s="67"/>
      <c r="K12" s="65"/>
      <c r="L12" s="52"/>
      <c r="M12" s="52"/>
      <c r="N12" s="52"/>
      <c r="O12" s="52"/>
      <c r="P12" s="52"/>
      <c r="Q12" s="52"/>
      <c r="R12" s="52"/>
    </row>
    <row r="13" spans="1:18" ht="23.25">
      <c r="A13" s="52"/>
      <c r="B13" s="52"/>
      <c r="C13" s="68"/>
      <c r="D13" s="68"/>
      <c r="E13" s="69" t="s">
        <v>60</v>
      </c>
      <c r="F13" s="52"/>
      <c r="G13" s="52"/>
      <c r="H13" s="52"/>
      <c r="I13" s="52"/>
      <c r="J13" s="52"/>
      <c r="K13" s="52"/>
      <c r="L13" s="52"/>
      <c r="M13" s="52"/>
      <c r="N13" s="52"/>
      <c r="O13" s="52"/>
      <c r="P13" s="52"/>
      <c r="Q13" s="52"/>
      <c r="R13" s="52"/>
    </row>
    <row r="14" spans="1:18">
      <c r="A14" s="52"/>
      <c r="B14" s="52"/>
      <c r="C14" s="70" t="s">
        <v>64</v>
      </c>
      <c r="D14" s="52"/>
      <c r="E14" s="52"/>
      <c r="F14" s="52"/>
      <c r="G14" s="52"/>
      <c r="H14" s="71">
        <v>1</v>
      </c>
      <c r="I14" s="52"/>
      <c r="J14" s="52"/>
      <c r="K14" s="52"/>
      <c r="L14" s="52"/>
      <c r="M14" s="52"/>
      <c r="N14" s="52"/>
      <c r="O14" s="52"/>
      <c r="P14" s="52"/>
      <c r="Q14" s="52"/>
      <c r="R14" s="52"/>
    </row>
    <row r="15" spans="1:18">
      <c r="A15" s="52"/>
      <c r="B15" s="52"/>
      <c r="C15" s="71" t="s">
        <v>65</v>
      </c>
      <c r="D15" s="52"/>
      <c r="E15" s="52"/>
      <c r="F15" s="52"/>
      <c r="G15" s="52"/>
      <c r="H15" s="71">
        <v>2</v>
      </c>
      <c r="I15" s="52"/>
      <c r="J15" s="52"/>
      <c r="K15" s="52"/>
      <c r="L15" s="52"/>
      <c r="M15" s="52"/>
      <c r="N15" s="52"/>
      <c r="O15" s="52"/>
      <c r="P15" s="52"/>
      <c r="Q15" s="52"/>
      <c r="R15" s="52"/>
    </row>
    <row r="16" spans="1:18">
      <c r="A16" s="52"/>
      <c r="B16" s="52"/>
      <c r="C16" s="71" t="s">
        <v>66</v>
      </c>
      <c r="D16" s="52"/>
      <c r="E16" s="52"/>
      <c r="F16" s="52"/>
      <c r="G16" s="52"/>
      <c r="H16" s="71">
        <v>3</v>
      </c>
      <c r="I16" s="52"/>
      <c r="J16" s="52"/>
      <c r="K16" s="52"/>
      <c r="L16" s="52"/>
      <c r="M16" s="52"/>
      <c r="N16" s="52"/>
      <c r="O16" s="52"/>
      <c r="P16" s="52"/>
      <c r="Q16" s="52"/>
      <c r="R16" s="52"/>
    </row>
    <row r="17" spans="1:18">
      <c r="A17" s="52"/>
      <c r="B17" s="52"/>
      <c r="C17" s="71" t="s">
        <v>67</v>
      </c>
      <c r="D17" s="52"/>
      <c r="E17" s="52"/>
      <c r="F17" s="52"/>
      <c r="G17" s="52"/>
      <c r="H17" s="71">
        <v>4</v>
      </c>
      <c r="I17" s="52"/>
      <c r="J17" s="52"/>
      <c r="K17" s="52"/>
      <c r="L17" s="52"/>
      <c r="M17" s="52"/>
      <c r="N17" s="52"/>
      <c r="O17" s="52"/>
      <c r="P17" s="52"/>
      <c r="Q17" s="52"/>
      <c r="R17" s="52"/>
    </row>
    <row r="18" spans="1:18">
      <c r="A18" s="52"/>
      <c r="B18" s="52"/>
      <c r="C18" s="71" t="s">
        <v>141</v>
      </c>
      <c r="D18" s="52"/>
      <c r="E18" s="52"/>
      <c r="F18" s="52"/>
      <c r="G18" s="52"/>
      <c r="H18" s="71">
        <v>5</v>
      </c>
      <c r="I18" s="52"/>
      <c r="J18" s="52"/>
      <c r="K18" s="52"/>
      <c r="L18" s="52"/>
      <c r="M18" s="52"/>
      <c r="N18" s="52"/>
      <c r="O18" s="52"/>
      <c r="P18" s="52"/>
      <c r="Q18" s="52"/>
      <c r="R18" s="52"/>
    </row>
    <row r="19" spans="1:18">
      <c r="A19" s="52"/>
      <c r="B19" s="72"/>
      <c r="C19" s="71" t="s">
        <v>62</v>
      </c>
      <c r="D19" s="52"/>
      <c r="E19" s="52"/>
      <c r="F19" s="52"/>
      <c r="G19" s="52"/>
      <c r="H19" s="71">
        <v>6</v>
      </c>
      <c r="I19" s="72"/>
      <c r="J19" s="52"/>
      <c r="K19" s="52"/>
      <c r="L19" s="52"/>
      <c r="M19" s="52"/>
      <c r="N19" s="52"/>
      <c r="O19" s="52"/>
      <c r="P19" s="52"/>
      <c r="Q19" s="52"/>
      <c r="R19" s="52"/>
    </row>
    <row r="20" spans="1:18">
      <c r="A20" s="52"/>
      <c r="B20" s="72"/>
      <c r="C20" s="71"/>
      <c r="D20" s="52"/>
      <c r="E20" s="52"/>
      <c r="F20" s="52"/>
      <c r="G20" s="52"/>
      <c r="H20" s="71"/>
      <c r="I20" s="72"/>
      <c r="J20" s="52"/>
      <c r="K20" s="52"/>
      <c r="L20" s="52"/>
      <c r="M20" s="52"/>
      <c r="N20" s="52"/>
      <c r="O20" s="52"/>
      <c r="P20" s="52"/>
      <c r="Q20" s="52"/>
      <c r="R20" s="52"/>
    </row>
    <row r="21" spans="1:18">
      <c r="A21" s="52"/>
      <c r="B21" s="72"/>
      <c r="I21" s="72"/>
      <c r="J21" s="68"/>
      <c r="K21" s="52"/>
      <c r="L21" s="52"/>
      <c r="M21" s="52"/>
      <c r="N21" s="52"/>
      <c r="O21" s="52"/>
      <c r="P21" s="52"/>
      <c r="Q21" s="52"/>
      <c r="R21" s="52"/>
    </row>
    <row r="22" spans="1:18">
      <c r="A22" s="52"/>
      <c r="B22" s="72"/>
      <c r="C22" s="71"/>
      <c r="D22" s="52"/>
      <c r="E22" s="52"/>
      <c r="F22" s="52"/>
      <c r="G22" s="52"/>
      <c r="H22" s="71"/>
      <c r="I22" s="72"/>
      <c r="J22" s="68"/>
      <c r="K22" s="52"/>
      <c r="L22" s="52"/>
      <c r="M22" s="52"/>
      <c r="N22" s="52"/>
      <c r="O22" s="52"/>
      <c r="P22" s="52"/>
      <c r="Q22" s="52"/>
      <c r="R22" s="52"/>
    </row>
    <row r="23" spans="1:18">
      <c r="A23" s="52"/>
      <c r="B23" s="72"/>
      <c r="C23" s="71"/>
      <c r="D23" s="52"/>
      <c r="E23" s="52"/>
      <c r="F23" s="52"/>
      <c r="G23" s="52"/>
      <c r="H23" s="71"/>
      <c r="I23" s="72"/>
      <c r="J23" s="68"/>
      <c r="K23" s="52"/>
      <c r="L23" s="52"/>
      <c r="M23" s="52"/>
      <c r="N23" s="52"/>
      <c r="O23" s="52"/>
      <c r="P23" s="52"/>
      <c r="Q23" s="52"/>
      <c r="R23" s="52"/>
    </row>
    <row r="24" spans="1:18">
      <c r="A24" s="52"/>
      <c r="B24" s="72"/>
      <c r="C24" s="71"/>
      <c r="D24" s="52"/>
      <c r="E24" s="52"/>
      <c r="F24" s="52"/>
      <c r="G24" s="52"/>
      <c r="H24" s="71"/>
      <c r="I24" s="72"/>
      <c r="J24" s="68"/>
      <c r="K24" s="52"/>
      <c r="L24" s="52"/>
      <c r="M24" s="52"/>
      <c r="N24" s="52"/>
      <c r="O24" s="52"/>
      <c r="P24" s="52"/>
      <c r="Q24" s="52"/>
      <c r="R24" s="52"/>
    </row>
    <row r="25" spans="1:18">
      <c r="A25" s="52"/>
      <c r="B25" s="72"/>
      <c r="C25" s="71"/>
      <c r="D25" s="52"/>
      <c r="E25" s="52"/>
      <c r="F25" s="52"/>
      <c r="G25" s="52"/>
      <c r="H25" s="71"/>
      <c r="I25" s="72"/>
      <c r="J25" s="68"/>
      <c r="K25" s="52"/>
      <c r="L25" s="52"/>
      <c r="M25" s="52"/>
      <c r="N25" s="52"/>
      <c r="O25" s="52"/>
      <c r="P25" s="52"/>
      <c r="Q25" s="52"/>
      <c r="R25" s="52"/>
    </row>
    <row r="26" spans="1:18">
      <c r="A26" s="52"/>
      <c r="B26" s="72"/>
      <c r="C26" s="71"/>
      <c r="D26" s="52"/>
      <c r="E26" s="52"/>
      <c r="F26" s="52"/>
      <c r="G26" s="52"/>
      <c r="H26" s="71"/>
      <c r="I26" s="72"/>
      <c r="J26" s="68"/>
      <c r="K26" s="52"/>
      <c r="L26" s="52"/>
      <c r="M26" s="52"/>
      <c r="N26" s="52"/>
      <c r="O26" s="52"/>
      <c r="P26" s="52"/>
      <c r="Q26" s="52"/>
      <c r="R26" s="52"/>
    </row>
    <row r="27" spans="1:18">
      <c r="A27" s="52"/>
      <c r="B27" s="72"/>
      <c r="C27" s="71"/>
      <c r="D27" s="52"/>
      <c r="E27" s="52"/>
      <c r="F27" s="52"/>
      <c r="G27" s="52"/>
      <c r="H27" s="71"/>
      <c r="I27" s="72"/>
      <c r="J27" s="68"/>
      <c r="K27" s="52"/>
      <c r="L27" s="52"/>
      <c r="M27" s="52"/>
      <c r="N27" s="52"/>
      <c r="O27" s="52"/>
      <c r="P27" s="52"/>
      <c r="Q27" s="52"/>
      <c r="R27" s="52"/>
    </row>
    <row r="28" spans="1:18" ht="24.75" customHeight="1">
      <c r="A28" s="52"/>
      <c r="B28" s="72"/>
      <c r="C28" s="71"/>
      <c r="D28" s="52"/>
      <c r="E28" s="52"/>
      <c r="F28" s="52"/>
      <c r="G28" s="52"/>
      <c r="H28" s="71"/>
      <c r="I28" s="72"/>
      <c r="J28" s="68"/>
      <c r="K28" s="52"/>
      <c r="L28" s="52"/>
      <c r="M28" s="52"/>
      <c r="N28" s="52"/>
      <c r="O28" s="52"/>
      <c r="P28" s="52"/>
      <c r="Q28" s="52"/>
      <c r="R28" s="52"/>
    </row>
    <row r="29" spans="1:18">
      <c r="A29" s="52"/>
      <c r="B29" s="72"/>
      <c r="C29" s="71"/>
      <c r="D29" s="52"/>
      <c r="E29" s="52"/>
      <c r="F29" s="52"/>
      <c r="G29" s="52"/>
      <c r="H29" s="71"/>
      <c r="I29" s="72"/>
      <c r="J29" s="68"/>
      <c r="K29" s="52"/>
      <c r="L29" s="52"/>
      <c r="M29" s="52"/>
      <c r="N29" s="52"/>
      <c r="O29" s="52"/>
      <c r="P29" s="52"/>
      <c r="Q29" s="52"/>
      <c r="R29" s="52"/>
    </row>
    <row r="30" spans="1:18">
      <c r="A30" s="52"/>
      <c r="B30" s="72"/>
      <c r="C30" s="71"/>
      <c r="D30" s="52"/>
      <c r="E30" s="52"/>
      <c r="F30" s="52"/>
      <c r="G30" s="52"/>
      <c r="H30" s="71"/>
      <c r="I30" s="72"/>
      <c r="J30" s="68"/>
      <c r="K30" s="52"/>
      <c r="L30" s="52"/>
      <c r="M30" s="52"/>
      <c r="N30" s="52"/>
      <c r="O30" s="52"/>
      <c r="P30" s="52"/>
      <c r="Q30" s="52"/>
      <c r="R30" s="52"/>
    </row>
    <row r="31" spans="1:18">
      <c r="A31" s="52"/>
      <c r="B31" s="52"/>
      <c r="C31" s="71"/>
      <c r="D31" s="52"/>
      <c r="E31" s="52"/>
      <c r="F31" s="52"/>
      <c r="G31" s="52"/>
      <c r="H31" s="71"/>
      <c r="I31" s="72"/>
      <c r="J31" s="68"/>
      <c r="K31" s="52"/>
      <c r="L31" s="52"/>
      <c r="M31" s="52"/>
      <c r="N31" s="52"/>
      <c r="O31" s="52"/>
      <c r="P31" s="52"/>
      <c r="Q31" s="52"/>
      <c r="R31" s="52"/>
    </row>
    <row r="32" spans="1:18">
      <c r="C32" s="40"/>
      <c r="D32" s="1"/>
      <c r="E32" s="1"/>
      <c r="F32" s="1"/>
      <c r="G32" s="1"/>
      <c r="H32" s="40"/>
      <c r="I32" s="1"/>
    </row>
    <row r="33" spans="3:10">
      <c r="C33" s="38"/>
      <c r="D33" s="38"/>
      <c r="E33" s="38"/>
      <c r="F33" s="38"/>
      <c r="G33" s="38"/>
      <c r="H33" s="38"/>
      <c r="I33" s="38"/>
      <c r="J33" s="38"/>
    </row>
  </sheetData>
  <mergeCells count="4">
    <mergeCell ref="C7:I7"/>
    <mergeCell ref="C8:I8"/>
    <mergeCell ref="C9:I9"/>
    <mergeCell ref="C10:I10"/>
  </mergeCells>
  <hyperlinks>
    <hyperlink ref="C14" location="'Estado de Flujo de caja'!A1" display="ESTADO DE FLUJO DE CAJA " xr:uid="{00000000-0004-0000-0000-000000000000}"/>
    <hyperlink ref="H14" location="'Estado de Flujo de caja'!A1" display="'Estado de Flujo de caja'!A1" xr:uid="{00000000-0004-0000-0000-000001000000}"/>
    <hyperlink ref="C15" location="Indice!A1" display="ESTADO DE VARIACION DEL ACTIVO NETO" xr:uid="{00000000-0004-0000-0000-000002000000}"/>
    <hyperlink ref="H15" location="'Estado de Variacion del Activo '!A1" display="'Estado de Variacion del Activo '!A1" xr:uid="{00000000-0004-0000-0000-000003000000}"/>
    <hyperlink ref="C16" location="'Estado de Resultados'!A1" display="ESTADO DE RESULTADO " xr:uid="{00000000-0004-0000-0000-000004000000}"/>
    <hyperlink ref="H16" location="'Estado de Resultados'!A1" display="'Estado de Resultados'!A1" xr:uid="{00000000-0004-0000-0000-000005000000}"/>
    <hyperlink ref="C17" location="'Balance General'!A1" display="BALANCE GENERAL " xr:uid="{00000000-0004-0000-0000-000006000000}"/>
    <hyperlink ref="H17" location="'Balance General'!A1" display="'Balance General'!A1" xr:uid="{00000000-0004-0000-0000-000007000000}"/>
    <hyperlink ref="C18" location="'Notas Contables'!A1" display="NOTAS A LOS ESTADOS CONTABLES" xr:uid="{00000000-0004-0000-0000-00000A000000}"/>
    <hyperlink ref="H18" location="'Notas Contables'!A1" display="'Notas Contables'!A1" xr:uid="{00000000-0004-0000-0000-00000B000000}"/>
    <hyperlink ref="C19" location="'Cuadro de Inversiones'!A1" display="CUADRO DE INVERSIONES" xr:uid="{00000000-0004-0000-0000-00000C000000}"/>
    <hyperlink ref="H19" location="'Cuadro de Inversiones'!A1" display="'Cuadro de Inversiones'!A1" xr:uid="{00000000-0004-0000-0000-00000D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workbookViewId="0">
      <selection activeCell="B5" sqref="B5"/>
    </sheetView>
  </sheetViews>
  <sheetFormatPr baseColWidth="10" defaultColWidth="9.140625" defaultRowHeight="14.25"/>
  <cols>
    <col min="1" max="1" width="10.28515625" style="1" customWidth="1"/>
    <col min="2" max="2" width="65.42578125" style="1" customWidth="1"/>
    <col min="3" max="3" width="19.7109375" style="1" bestFit="1" customWidth="1"/>
    <col min="4" max="4" width="4.140625" style="1" customWidth="1"/>
    <col min="5" max="5" width="20.85546875" style="1" bestFit="1" customWidth="1"/>
    <col min="6" max="6" width="13.28515625" style="4" bestFit="1" customWidth="1"/>
    <col min="7" max="7" width="12.85546875" style="4" bestFit="1" customWidth="1"/>
    <col min="8" max="8" width="9.28515625" style="4" customWidth="1"/>
    <col min="9" max="9" width="16" style="4" bestFit="1" customWidth="1"/>
    <col min="10" max="10" width="19.42578125" style="4" customWidth="1"/>
    <col min="11" max="16384" width="9.140625" style="4"/>
  </cols>
  <sheetData>
    <row r="1" spans="1:9" ht="15">
      <c r="A1" s="72"/>
      <c r="B1" s="73"/>
      <c r="C1" s="73"/>
      <c r="D1" s="72"/>
      <c r="E1" s="73"/>
      <c r="F1" s="73"/>
      <c r="G1" s="2"/>
      <c r="H1" s="3"/>
    </row>
    <row r="2" spans="1:9">
      <c r="A2" s="72"/>
      <c r="B2" s="73"/>
      <c r="C2" s="74"/>
      <c r="D2" s="72"/>
      <c r="E2" s="263"/>
      <c r="F2" s="263"/>
      <c r="G2" s="264"/>
      <c r="H2" s="264"/>
    </row>
    <row r="3" spans="1:9" ht="26.25">
      <c r="A3" s="72"/>
      <c r="B3" s="265" t="s">
        <v>50</v>
      </c>
      <c r="C3" s="265"/>
      <c r="D3" s="265"/>
      <c r="E3" s="265"/>
      <c r="F3" s="75"/>
      <c r="G3" s="266"/>
      <c r="H3" s="266"/>
    </row>
    <row r="4" spans="1:9" ht="18">
      <c r="A4" s="76"/>
      <c r="B4" s="267" t="str">
        <f>+"ESTADO DE FLUJOS DE EFECTIVO AL "&amp;UPPER(TEXT(Indice!$N$3,"DD \D\E MMMM \D\E AAAA"))</f>
        <v>ESTADO DE FLUJOS DE EFECTIVO AL 30 DE JUNIO DE 2022</v>
      </c>
      <c r="C4" s="267"/>
      <c r="D4" s="267"/>
      <c r="E4" s="267"/>
      <c r="F4" s="76"/>
    </row>
    <row r="5" spans="1:9" ht="12" customHeight="1">
      <c r="A5" s="77"/>
      <c r="B5" s="72"/>
      <c r="C5" s="78"/>
      <c r="D5" s="72"/>
      <c r="E5" s="72"/>
      <c r="F5" s="76"/>
    </row>
    <row r="6" spans="1:9" s="9" customFormat="1" ht="15">
      <c r="A6" s="72"/>
      <c r="B6" s="79"/>
      <c r="C6" s="80">
        <f>+Indice!O3</f>
        <v>2022</v>
      </c>
      <c r="D6" s="81"/>
      <c r="E6" s="82">
        <v>2021</v>
      </c>
      <c r="F6" s="83"/>
      <c r="G6" s="10"/>
      <c r="H6" s="10"/>
      <c r="I6" s="8"/>
    </row>
    <row r="7" spans="1:9" s="9" customFormat="1" ht="15">
      <c r="A7" s="72"/>
      <c r="B7" s="84"/>
      <c r="C7" s="85" t="s">
        <v>0</v>
      </c>
      <c r="D7" s="86"/>
      <c r="E7" s="87" t="s">
        <v>0</v>
      </c>
      <c r="F7" s="83"/>
      <c r="G7" s="10"/>
      <c r="H7" s="10"/>
      <c r="I7" s="12"/>
    </row>
    <row r="8" spans="1:9" s="9" customFormat="1" ht="15">
      <c r="A8" s="72"/>
      <c r="B8" s="84"/>
      <c r="C8" s="88"/>
      <c r="D8" s="86"/>
      <c r="E8" s="89"/>
      <c r="F8" s="83"/>
      <c r="G8" s="10"/>
      <c r="H8" s="10"/>
      <c r="I8" s="12"/>
    </row>
    <row r="9" spans="1:9" s="9" customFormat="1" ht="15">
      <c r="A9" s="72"/>
      <c r="B9" s="90" t="s">
        <v>1</v>
      </c>
      <c r="C9" s="228">
        <f>+E24</f>
        <v>1489466902.3145828</v>
      </c>
      <c r="D9" s="229"/>
      <c r="E9" s="230">
        <v>1720903165.2725906</v>
      </c>
      <c r="F9" s="83"/>
      <c r="G9" s="10"/>
      <c r="H9" s="10"/>
      <c r="I9" s="33"/>
    </row>
    <row r="10" spans="1:9" s="9" customFormat="1" ht="15">
      <c r="A10" s="72"/>
      <c r="B10" s="84" t="s">
        <v>2</v>
      </c>
      <c r="C10" s="229"/>
      <c r="D10" s="229"/>
      <c r="E10" s="231"/>
      <c r="F10" s="83"/>
      <c r="G10" s="10"/>
      <c r="H10" s="10"/>
      <c r="I10" s="12"/>
    </row>
    <row r="11" spans="1:9" s="9" customFormat="1" ht="15">
      <c r="A11" s="77"/>
      <c r="B11" s="90" t="s">
        <v>3</v>
      </c>
      <c r="C11" s="232"/>
      <c r="D11" s="232"/>
      <c r="E11" s="233"/>
      <c r="F11" s="83"/>
      <c r="G11" s="10"/>
      <c r="H11" s="10"/>
      <c r="I11" s="13"/>
    </row>
    <row r="12" spans="1:9" s="9" customFormat="1" ht="15">
      <c r="A12" s="77"/>
      <c r="B12" s="90" t="s">
        <v>4</v>
      </c>
      <c r="C12" s="232"/>
      <c r="D12" s="232"/>
      <c r="E12" s="233"/>
      <c r="F12" s="83"/>
      <c r="G12" s="10"/>
      <c r="H12" s="10"/>
      <c r="I12" s="13"/>
    </row>
    <row r="13" spans="1:9" s="9" customFormat="1">
      <c r="A13" s="72"/>
      <c r="B13" s="84" t="s">
        <v>5</v>
      </c>
      <c r="C13" s="234">
        <v>-72862801380</v>
      </c>
      <c r="D13" s="92"/>
      <c r="E13" s="94">
        <v>-158601190498.95801</v>
      </c>
      <c r="F13" s="91"/>
      <c r="G13" s="10"/>
      <c r="H13" s="10"/>
      <c r="I13" s="35"/>
    </row>
    <row r="14" spans="1:9" s="9" customFormat="1">
      <c r="A14" s="72"/>
      <c r="B14" s="84" t="s">
        <v>6</v>
      </c>
      <c r="C14" s="92">
        <v>0</v>
      </c>
      <c r="D14" s="92"/>
      <c r="E14" s="235">
        <v>0</v>
      </c>
      <c r="F14" s="83"/>
      <c r="G14" s="10"/>
      <c r="H14" s="10"/>
      <c r="I14" s="6"/>
    </row>
    <row r="15" spans="1:9" s="9" customFormat="1">
      <c r="A15" s="72"/>
      <c r="B15" s="84" t="s">
        <v>7</v>
      </c>
      <c r="C15" s="92">
        <v>0</v>
      </c>
      <c r="D15" s="232"/>
      <c r="E15" s="235">
        <v>0</v>
      </c>
      <c r="F15" s="83"/>
      <c r="G15" s="10"/>
      <c r="H15" s="10"/>
      <c r="I15" s="35"/>
    </row>
    <row r="16" spans="1:9" s="9" customFormat="1">
      <c r="A16" s="72"/>
      <c r="B16" s="84" t="s">
        <v>8</v>
      </c>
      <c r="C16" s="92">
        <v>95210270028</v>
      </c>
      <c r="D16" s="92"/>
      <c r="E16" s="236">
        <v>307177595</v>
      </c>
      <c r="F16" s="83"/>
      <c r="G16" s="10"/>
      <c r="H16" s="10"/>
      <c r="I16" s="34"/>
    </row>
    <row r="17" spans="1:10" s="9" customFormat="1" ht="15">
      <c r="A17" s="72"/>
      <c r="B17" s="84" t="s">
        <v>9</v>
      </c>
      <c r="C17" s="237">
        <f>+C13+C14+C15+C16</f>
        <v>22347468648</v>
      </c>
      <c r="D17" s="229"/>
      <c r="E17" s="238">
        <f>+E13+E14+E15+E16</f>
        <v>-158294012903.95801</v>
      </c>
      <c r="F17" s="83"/>
      <c r="G17" s="10"/>
      <c r="H17" s="10"/>
      <c r="I17" s="34"/>
    </row>
    <row r="18" spans="1:10" s="9" customFormat="1">
      <c r="A18" s="72"/>
      <c r="B18" s="84"/>
      <c r="C18" s="92"/>
      <c r="D18" s="232"/>
      <c r="E18" s="233"/>
      <c r="F18" s="83"/>
      <c r="G18" s="10"/>
      <c r="H18" s="10"/>
      <c r="I18" s="14"/>
    </row>
    <row r="19" spans="1:10" s="9" customFormat="1">
      <c r="A19" s="72"/>
      <c r="B19" s="84" t="s">
        <v>10</v>
      </c>
      <c r="C19" s="92"/>
      <c r="D19" s="232"/>
      <c r="E19" s="233"/>
      <c r="F19" s="83"/>
      <c r="G19" s="10"/>
      <c r="H19" s="10"/>
      <c r="I19" s="14"/>
    </row>
    <row r="20" spans="1:10" s="9" customFormat="1" ht="15">
      <c r="A20" s="77"/>
      <c r="B20" s="84" t="s">
        <v>11</v>
      </c>
      <c r="C20" s="232"/>
      <c r="D20" s="232"/>
      <c r="E20" s="233"/>
      <c r="F20" s="83"/>
      <c r="G20" s="10"/>
      <c r="H20" s="10"/>
      <c r="I20" s="36"/>
    </row>
    <row r="21" spans="1:10" s="9" customFormat="1" ht="15">
      <c r="A21" s="77"/>
      <c r="B21" s="84" t="s">
        <v>12</v>
      </c>
      <c r="C21" s="93">
        <v>-16605253168</v>
      </c>
      <c r="D21" s="92"/>
      <c r="E21" s="94">
        <v>158062576641</v>
      </c>
      <c r="F21" s="83"/>
      <c r="G21" s="10"/>
      <c r="H21" s="10"/>
      <c r="I21" s="29"/>
    </row>
    <row r="22" spans="1:10" s="9" customFormat="1" ht="15">
      <c r="A22" s="72"/>
      <c r="B22" s="84" t="s">
        <v>13</v>
      </c>
      <c r="C22" s="239">
        <v>0</v>
      </c>
      <c r="D22" s="232"/>
      <c r="E22" s="240">
        <v>0</v>
      </c>
      <c r="F22" s="83"/>
      <c r="I22" s="33"/>
    </row>
    <row r="23" spans="1:10" s="9" customFormat="1">
      <c r="A23" s="72"/>
      <c r="B23" s="84" t="s">
        <v>14</v>
      </c>
      <c r="C23" s="241">
        <f>SUM(C20:C22)</f>
        <v>-16605253168</v>
      </c>
      <c r="D23" s="232"/>
      <c r="E23" s="235">
        <f>SUM(E20:E22)</f>
        <v>158062576641</v>
      </c>
      <c r="F23" s="83"/>
      <c r="I23" s="14"/>
    </row>
    <row r="24" spans="1:10" s="9" customFormat="1" ht="15.75" thickBot="1">
      <c r="A24" s="77"/>
      <c r="B24" s="90" t="s">
        <v>15</v>
      </c>
      <c r="C24" s="242">
        <f>+C17+C23+C9</f>
        <v>7231682382.3145828</v>
      </c>
      <c r="D24" s="229"/>
      <c r="E24" s="243">
        <f>+E17+E23+E9</f>
        <v>1489466902.3145828</v>
      </c>
      <c r="F24" s="91"/>
      <c r="I24" s="14"/>
      <c r="J24" s="10"/>
    </row>
    <row r="25" spans="1:10" s="9" customFormat="1" ht="15" thickTop="1">
      <c r="A25" s="72"/>
      <c r="B25" s="95"/>
      <c r="C25" s="96"/>
      <c r="D25" s="96"/>
      <c r="E25" s="97"/>
      <c r="F25" s="83"/>
    </row>
    <row r="26" spans="1:10" s="9" customFormat="1">
      <c r="A26" s="72"/>
      <c r="B26" s="72"/>
      <c r="C26" s="98"/>
      <c r="D26" s="98"/>
      <c r="E26" s="98"/>
      <c r="F26" s="83"/>
    </row>
    <row r="27" spans="1:10">
      <c r="A27" s="72"/>
      <c r="B27" s="76" t="s">
        <v>218</v>
      </c>
      <c r="C27" s="99"/>
      <c r="D27" s="99"/>
      <c r="E27" s="99"/>
      <c r="F27" s="76"/>
      <c r="I27" s="7"/>
    </row>
    <row r="28" spans="1:10" ht="15">
      <c r="B28" s="16"/>
      <c r="C28" s="7"/>
      <c r="D28" s="7"/>
      <c r="E28" s="7"/>
      <c r="F28" s="7"/>
      <c r="G28" s="7"/>
      <c r="H28" s="7"/>
      <c r="I28" s="7"/>
      <c r="J28" s="30"/>
    </row>
    <row r="29" spans="1:10">
      <c r="B29" s="17"/>
      <c r="C29" s="15"/>
      <c r="D29" s="15"/>
      <c r="E29" s="15"/>
    </row>
    <row r="30" spans="1:10" ht="15">
      <c r="B30" s="16"/>
      <c r="C30" s="15"/>
      <c r="D30" s="15"/>
      <c r="E30" s="15"/>
    </row>
    <row r="31" spans="1:10">
      <c r="C31" s="15"/>
      <c r="D31" s="15"/>
      <c r="E31" s="15"/>
    </row>
    <row r="32" spans="1:10" ht="15">
      <c r="B32" s="11"/>
      <c r="C32" s="5"/>
      <c r="D32" s="5"/>
      <c r="E32" s="5"/>
      <c r="F32" s="5"/>
      <c r="G32" s="5"/>
    </row>
    <row r="33" spans="2:7" ht="15">
      <c r="B33" s="11"/>
      <c r="C33" s="49"/>
      <c r="D33" s="5"/>
      <c r="E33" s="5"/>
      <c r="F33" s="5"/>
      <c r="G33" s="5"/>
    </row>
    <row r="34" spans="2:7">
      <c r="C34" s="15"/>
      <c r="D34" s="15"/>
      <c r="E34" s="15"/>
    </row>
  </sheetData>
  <mergeCells count="5">
    <mergeCell ref="E2:F2"/>
    <mergeCell ref="G2:H2"/>
    <mergeCell ref="B3:E3"/>
    <mergeCell ref="G3:H3"/>
    <mergeCell ref="B4:E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workbookViewId="0">
      <selection activeCell="E15" sqref="E15"/>
    </sheetView>
  </sheetViews>
  <sheetFormatPr baseColWidth="10" defaultColWidth="9.140625" defaultRowHeight="15"/>
  <cols>
    <col min="1" max="1" width="5.7109375" customWidth="1"/>
    <col min="2" max="2" width="31.42578125" customWidth="1"/>
    <col min="3" max="3" width="19.42578125" customWidth="1"/>
    <col min="4" max="4" width="18.5703125" customWidth="1"/>
    <col min="5" max="5" width="25.42578125" customWidth="1"/>
    <col min="6" max="6" width="5.42578125" customWidth="1"/>
    <col min="7" max="11" width="12.42578125" customWidth="1"/>
  </cols>
  <sheetData>
    <row r="1" spans="1:13" ht="20.25">
      <c r="A1" s="100"/>
      <c r="B1" s="101"/>
      <c r="C1" s="101"/>
      <c r="D1" s="101"/>
      <c r="E1" s="52"/>
      <c r="F1" s="52"/>
      <c r="G1" s="52"/>
    </row>
    <row r="2" spans="1:13" ht="26.25">
      <c r="A2" s="102"/>
      <c r="B2" s="265" t="s">
        <v>50</v>
      </c>
      <c r="C2" s="265"/>
      <c r="D2" s="265"/>
      <c r="E2" s="265"/>
      <c r="F2" s="103"/>
      <c r="G2" s="103"/>
      <c r="H2" s="17"/>
      <c r="I2" s="17"/>
      <c r="J2" s="17"/>
      <c r="K2" s="17"/>
    </row>
    <row r="3" spans="1:13" ht="20.25">
      <c r="A3" s="104"/>
      <c r="B3" s="268" t="s">
        <v>16</v>
      </c>
      <c r="C3" s="268"/>
      <c r="D3" s="268"/>
      <c r="E3" s="268"/>
      <c r="F3" s="103"/>
      <c r="G3" s="103"/>
      <c r="H3" s="17"/>
      <c r="I3" s="18"/>
      <c r="J3" s="18"/>
      <c r="K3" s="18"/>
    </row>
    <row r="4" spans="1:13">
      <c r="A4" s="105"/>
      <c r="B4" s="269" t="str">
        <f>+"Correspondiente al periodo cerrado al "&amp;TEXT(Indice!$N$3,"DD \d\e MMMM \d\e AAAA")</f>
        <v>Correspondiente al periodo cerrado al 30 de junio de 2022</v>
      </c>
      <c r="C4" s="269"/>
      <c r="D4" s="269"/>
      <c r="E4" s="269"/>
      <c r="F4" s="103"/>
      <c r="G4" s="103"/>
      <c r="H4" s="17"/>
      <c r="I4" s="18"/>
      <c r="J4" s="18"/>
      <c r="K4" s="18"/>
    </row>
    <row r="5" spans="1:13">
      <c r="A5" s="105"/>
      <c r="B5" s="52"/>
      <c r="C5" s="52"/>
      <c r="D5" s="52"/>
      <c r="E5" s="52"/>
      <c r="F5" s="52"/>
      <c r="G5" s="52"/>
      <c r="H5" s="39"/>
      <c r="I5" s="18"/>
      <c r="J5" s="18"/>
      <c r="K5" s="18"/>
    </row>
    <row r="6" spans="1:13" ht="30">
      <c r="A6" s="105"/>
      <c r="B6" s="106" t="s">
        <v>17</v>
      </c>
      <c r="C6" s="106" t="s">
        <v>18</v>
      </c>
      <c r="D6" s="106" t="s">
        <v>19</v>
      </c>
      <c r="E6" s="244" t="str">
        <f>+"TOTAL ACTIVO NETO "&amp;UPPER(TEXT(Indice!N2,"DD \D\E MMMM \D\E AAAA"))</f>
        <v>TOTAL ACTIVO NETO 30 DE JUNIO DE 2021</v>
      </c>
      <c r="F6" s="105"/>
      <c r="G6" s="105"/>
      <c r="H6" s="44"/>
      <c r="I6" s="18"/>
      <c r="J6" s="18"/>
      <c r="K6" s="18"/>
    </row>
    <row r="7" spans="1:13" ht="15.75">
      <c r="A7" s="105"/>
      <c r="B7" s="107" t="s">
        <v>20</v>
      </c>
      <c r="C7" s="214">
        <v>196628553473.78113</v>
      </c>
      <c r="D7" s="214">
        <v>18628165574</v>
      </c>
      <c r="E7" s="215">
        <f t="shared" ref="E7:E13" si="0">+C7+D7</f>
        <v>215256719047.78113</v>
      </c>
      <c r="F7" s="105"/>
      <c r="G7" s="105"/>
      <c r="H7" s="44"/>
      <c r="I7" s="18"/>
      <c r="J7" s="18"/>
      <c r="K7" s="19"/>
    </row>
    <row r="8" spans="1:13">
      <c r="A8" s="52"/>
      <c r="B8" s="108"/>
      <c r="C8" s="216"/>
      <c r="D8" s="216"/>
      <c r="E8" s="217"/>
      <c r="F8" s="52"/>
      <c r="G8" s="52"/>
      <c r="H8" s="39"/>
    </row>
    <row r="9" spans="1:13">
      <c r="A9" s="109"/>
      <c r="B9" s="110" t="s">
        <v>21</v>
      </c>
      <c r="C9" s="218"/>
      <c r="D9" s="218"/>
      <c r="E9" s="217"/>
      <c r="F9" s="111"/>
      <c r="G9" s="111"/>
      <c r="H9" s="43"/>
      <c r="I9" s="21"/>
      <c r="J9" s="21"/>
      <c r="K9" s="21"/>
    </row>
    <row r="10" spans="1:13">
      <c r="A10" s="109"/>
      <c r="B10" s="112" t="s">
        <v>13</v>
      </c>
      <c r="C10" s="219">
        <v>649711455516</v>
      </c>
      <c r="D10" s="218"/>
      <c r="E10" s="220">
        <f t="shared" si="0"/>
        <v>649711455516</v>
      </c>
      <c r="F10" s="111"/>
      <c r="G10" s="111"/>
      <c r="H10" s="31"/>
      <c r="I10" s="21"/>
      <c r="J10" s="21"/>
      <c r="K10" s="21"/>
    </row>
    <row r="11" spans="1:13">
      <c r="A11" s="113"/>
      <c r="B11" s="114" t="s">
        <v>22</v>
      </c>
      <c r="C11" s="221">
        <v>708432167247.5</v>
      </c>
      <c r="D11" s="222"/>
      <c r="E11" s="220">
        <f t="shared" si="0"/>
        <v>708432167247.5</v>
      </c>
      <c r="F11" s="115"/>
      <c r="G11" s="113"/>
      <c r="H11" s="43"/>
      <c r="I11" s="22"/>
      <c r="J11" s="23"/>
      <c r="K11" s="23"/>
    </row>
    <row r="12" spans="1:13">
      <c r="A12" s="109"/>
      <c r="B12" s="116" t="s">
        <v>217</v>
      </c>
      <c r="C12" s="223"/>
      <c r="D12" s="223">
        <v>36802162035</v>
      </c>
      <c r="E12" s="220">
        <f t="shared" si="0"/>
        <v>36802162035</v>
      </c>
      <c r="F12" s="109"/>
      <c r="G12" s="109"/>
      <c r="H12" s="24"/>
      <c r="I12" s="32"/>
      <c r="J12" s="32"/>
      <c r="K12" s="20"/>
    </row>
    <row r="13" spans="1:13">
      <c r="A13" s="109"/>
      <c r="B13" s="116" t="s">
        <v>23</v>
      </c>
      <c r="C13" s="224"/>
      <c r="D13" s="224">
        <v>5313296529</v>
      </c>
      <c r="E13" s="220">
        <f t="shared" si="0"/>
        <v>5313296529</v>
      </c>
      <c r="F13" s="109"/>
      <c r="G13" s="117"/>
      <c r="H13" s="24"/>
      <c r="I13" s="32"/>
      <c r="J13" s="32"/>
      <c r="K13" s="20"/>
    </row>
    <row r="14" spans="1:13" ht="45">
      <c r="A14" s="109"/>
      <c r="B14" s="118" t="s">
        <v>24</v>
      </c>
      <c r="C14" s="225">
        <f>+C7+C10-C11</f>
        <v>137907841742.28113</v>
      </c>
      <c r="D14" s="226">
        <f>+D7+D12+D13</f>
        <v>60743624138</v>
      </c>
      <c r="E14" s="244" t="str">
        <f>+"TOTAL ACTIVO NETO AL "&amp;UPPER(TEXT(Indice!$N$3,"DD \D\E MMMM \D\E AAAA"))</f>
        <v>TOTAL ACTIVO NETO AL 30 DE JUNIO DE 2022</v>
      </c>
      <c r="F14" s="117"/>
      <c r="G14" s="117"/>
      <c r="H14" s="24"/>
      <c r="I14" s="24"/>
      <c r="J14" s="24"/>
      <c r="K14" s="24"/>
    </row>
    <row r="15" spans="1:13" ht="18.75" customHeight="1" thickBot="1">
      <c r="A15" s="109"/>
      <c r="B15" s="119"/>
      <c r="C15" s="120"/>
      <c r="D15" s="120"/>
      <c r="E15" s="227">
        <f>+C14+D14</f>
        <v>198651465880.28113</v>
      </c>
      <c r="F15" s="117"/>
      <c r="G15" s="117"/>
      <c r="H15" s="24"/>
      <c r="I15" s="24"/>
      <c r="J15" s="24"/>
      <c r="K15" s="24"/>
      <c r="M15" s="25"/>
    </row>
    <row r="16" spans="1:13" ht="15.75" thickTop="1">
      <c r="A16" s="121"/>
      <c r="B16" s="117"/>
      <c r="C16" s="117"/>
      <c r="D16" s="117"/>
      <c r="E16" s="122"/>
      <c r="F16" s="117"/>
      <c r="G16" s="117"/>
      <c r="H16" s="24"/>
      <c r="I16" s="24"/>
      <c r="J16" s="24"/>
      <c r="K16" s="24"/>
      <c r="M16" s="25"/>
    </row>
    <row r="17" spans="1:11">
      <c r="A17" s="109"/>
      <c r="B17" s="76" t="s">
        <v>218</v>
      </c>
      <c r="C17" s="117"/>
      <c r="D17" s="117"/>
      <c r="E17" s="117"/>
      <c r="F17" s="117"/>
      <c r="G17" s="117"/>
      <c r="H17" s="24"/>
      <c r="I17" s="24"/>
      <c r="J17" s="24"/>
      <c r="K17" s="24"/>
    </row>
    <row r="18" spans="1:11">
      <c r="A18" s="109"/>
      <c r="B18" s="123"/>
      <c r="C18" s="117"/>
      <c r="D18" s="117"/>
      <c r="E18" s="117"/>
      <c r="F18" s="117"/>
      <c r="G18" s="117"/>
      <c r="H18" s="24"/>
      <c r="I18" s="24"/>
      <c r="J18" s="24"/>
      <c r="K18" s="24"/>
    </row>
    <row r="19" spans="1:11">
      <c r="A19" s="109"/>
      <c r="B19" s="103"/>
      <c r="C19" s="117"/>
      <c r="D19" s="117"/>
      <c r="E19" s="117"/>
      <c r="F19" s="117"/>
      <c r="G19" s="117"/>
      <c r="H19" s="24"/>
      <c r="I19" s="24"/>
      <c r="J19" s="24"/>
      <c r="K19" s="24"/>
    </row>
    <row r="20" spans="1:11">
      <c r="A20" s="109"/>
      <c r="B20" s="123"/>
      <c r="C20" s="117"/>
      <c r="D20" s="117"/>
      <c r="E20" s="117"/>
      <c r="F20" s="117"/>
      <c r="G20" s="117"/>
      <c r="H20" s="24"/>
      <c r="I20" s="24"/>
      <c r="J20" s="24"/>
      <c r="K20" s="24"/>
    </row>
    <row r="21" spans="1:11">
      <c r="A21" s="20"/>
      <c r="B21" s="17"/>
      <c r="C21" s="24"/>
      <c r="D21" s="24"/>
      <c r="E21" s="24"/>
      <c r="F21" s="24"/>
      <c r="G21" s="24"/>
      <c r="H21" s="24"/>
      <c r="I21" s="24"/>
      <c r="J21" s="24"/>
      <c r="K21" s="24"/>
    </row>
    <row r="22" spans="1:11">
      <c r="A22" s="20"/>
      <c r="B22" s="24"/>
      <c r="C22" s="24"/>
      <c r="D22" s="24"/>
      <c r="E22" s="24"/>
      <c r="F22" s="24"/>
      <c r="G22" s="24"/>
      <c r="H22" s="24"/>
      <c r="I22" s="24"/>
      <c r="J22" s="24"/>
      <c r="K22" s="24"/>
    </row>
    <row r="23" spans="1:11">
      <c r="A23" s="20"/>
      <c r="B23" s="24"/>
      <c r="C23" s="24"/>
      <c r="D23" s="24"/>
      <c r="E23" s="24"/>
      <c r="F23" s="24"/>
      <c r="G23" s="24"/>
      <c r="H23" s="24"/>
      <c r="I23" s="24"/>
      <c r="J23" s="24"/>
      <c r="K23" s="24"/>
    </row>
    <row r="24" spans="1:11">
      <c r="A24" s="20"/>
      <c r="B24" s="24"/>
      <c r="C24" s="24"/>
      <c r="D24" s="24"/>
      <c r="E24" s="24"/>
      <c r="F24" s="24"/>
      <c r="G24" s="24"/>
      <c r="H24" s="24"/>
      <c r="I24" s="24"/>
      <c r="J24" s="24"/>
      <c r="K24" s="24"/>
    </row>
    <row r="25" spans="1:11">
      <c r="A25" s="26"/>
      <c r="B25" s="24"/>
      <c r="C25" s="24"/>
      <c r="D25" s="24"/>
      <c r="E25" s="24"/>
      <c r="F25" s="24"/>
      <c r="G25" s="24"/>
      <c r="H25" s="24"/>
      <c r="I25" s="24"/>
      <c r="J25" s="24"/>
      <c r="K25" s="24"/>
    </row>
    <row r="26" spans="1:11">
      <c r="A26" s="26"/>
      <c r="B26" s="24"/>
      <c r="C26" s="24"/>
      <c r="D26" s="24"/>
      <c r="E26" s="24"/>
      <c r="F26" s="24"/>
      <c r="G26" s="24"/>
      <c r="H26" s="24"/>
      <c r="I26" s="24"/>
      <c r="J26" s="24"/>
      <c r="K26" s="24"/>
    </row>
    <row r="28" spans="1:11">
      <c r="J28" s="25"/>
    </row>
    <row r="29" spans="1:11">
      <c r="G29" s="25"/>
    </row>
    <row r="30" spans="1:11">
      <c r="J30" s="25"/>
    </row>
    <row r="31" spans="1:11">
      <c r="J31" s="25"/>
    </row>
    <row r="32" spans="1:11">
      <c r="J32" s="25"/>
    </row>
    <row r="35" spans="2:8">
      <c r="B35" s="11"/>
      <c r="C35" s="5"/>
      <c r="D35" s="5"/>
      <c r="E35" s="270"/>
      <c r="F35" s="270"/>
      <c r="G35" s="270"/>
      <c r="H35" s="270"/>
    </row>
    <row r="36" spans="2:8">
      <c r="B36" s="11"/>
      <c r="C36" s="5"/>
      <c r="D36" s="5"/>
      <c r="E36" s="270"/>
      <c r="F36" s="270"/>
      <c r="G36" s="270"/>
      <c r="H36" s="270"/>
    </row>
  </sheetData>
  <mergeCells count="5">
    <mergeCell ref="B3:E3"/>
    <mergeCell ref="B4:E4"/>
    <mergeCell ref="E35:H35"/>
    <mergeCell ref="E36:H36"/>
    <mergeCell ref="B2:E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5"/>
  <sheetViews>
    <sheetView showGridLines="0" workbookViewId="0">
      <selection activeCell="B4" sqref="B4"/>
    </sheetView>
  </sheetViews>
  <sheetFormatPr baseColWidth="10" defaultColWidth="9.140625" defaultRowHeight="15"/>
  <cols>
    <col min="1" max="1" width="11.42578125" customWidth="1"/>
    <col min="2" max="2" width="68.5703125" customWidth="1"/>
    <col min="3" max="5" width="17.85546875" customWidth="1"/>
    <col min="6" max="6" width="12.7109375" style="25" bestFit="1" customWidth="1"/>
    <col min="7" max="7" width="11.140625" bestFit="1" customWidth="1"/>
    <col min="8" max="8" width="15.5703125" customWidth="1"/>
  </cols>
  <sheetData>
    <row r="1" spans="1:8">
      <c r="A1" s="52"/>
      <c r="B1" s="73"/>
      <c r="C1" s="124"/>
      <c r="D1" s="73"/>
      <c r="E1" s="2"/>
      <c r="F1" s="46"/>
    </row>
    <row r="2" spans="1:8" ht="26.25">
      <c r="A2" s="52"/>
      <c r="B2" s="265" t="s">
        <v>50</v>
      </c>
      <c r="C2" s="265"/>
      <c r="D2" s="265"/>
      <c r="E2" s="41"/>
      <c r="F2" s="47"/>
    </row>
    <row r="3" spans="1:8" ht="20.25">
      <c r="A3" s="52"/>
      <c r="B3" s="271" t="str">
        <f>+"ESTADOS DE RESULTADOS AL "&amp;UPPER(TEXT(Indice!$N$3,"DD \D\E MMMM \D\E AAAA"))</f>
        <v>ESTADOS DE RESULTADOS AL 30 DE JUNIO DE 2022</v>
      </c>
      <c r="C3" s="271"/>
      <c r="D3" s="271"/>
      <c r="E3" s="42"/>
    </row>
    <row r="4" spans="1:8" ht="20.25">
      <c r="A4" s="52"/>
      <c r="B4" s="125"/>
      <c r="C4" s="125"/>
      <c r="D4" s="125"/>
    </row>
    <row r="5" spans="1:8">
      <c r="A5" s="52"/>
      <c r="B5" s="126"/>
      <c r="C5" s="272">
        <f>+Indice!O3</f>
        <v>2022</v>
      </c>
      <c r="D5" s="274">
        <f>+Indice!O2</f>
        <v>2021</v>
      </c>
    </row>
    <row r="6" spans="1:8">
      <c r="A6" s="52"/>
      <c r="B6" s="127"/>
      <c r="C6" s="273"/>
      <c r="D6" s="275"/>
      <c r="H6" s="37"/>
    </row>
    <row r="7" spans="1:8">
      <c r="A7" s="52"/>
      <c r="B7" s="90" t="s">
        <v>25</v>
      </c>
      <c r="C7" s="128"/>
      <c r="D7" s="129"/>
      <c r="H7" s="25"/>
    </row>
    <row r="8" spans="1:8">
      <c r="A8" s="52"/>
      <c r="B8" s="90" t="s">
        <v>26</v>
      </c>
      <c r="C8" s="128"/>
      <c r="D8" s="129"/>
      <c r="H8" s="25"/>
    </row>
    <row r="9" spans="1:8">
      <c r="A9" s="52"/>
      <c r="B9" s="84" t="s">
        <v>27</v>
      </c>
      <c r="C9" s="130">
        <v>6319696551</v>
      </c>
      <c r="D9" s="131">
        <v>6600030770</v>
      </c>
      <c r="H9" s="25"/>
    </row>
    <row r="10" spans="1:8">
      <c r="A10" s="52"/>
      <c r="B10" s="132" t="s">
        <v>142</v>
      </c>
      <c r="C10" s="130">
        <v>577709808</v>
      </c>
      <c r="D10" s="131">
        <v>447802802</v>
      </c>
      <c r="H10" s="25"/>
    </row>
    <row r="11" spans="1:8">
      <c r="A11" s="52"/>
      <c r="B11" s="132" t="s">
        <v>52</v>
      </c>
      <c r="C11" s="133">
        <v>0</v>
      </c>
      <c r="D11" s="134">
        <v>0</v>
      </c>
      <c r="H11" s="25"/>
    </row>
    <row r="12" spans="1:8">
      <c r="A12" s="52"/>
      <c r="B12" s="90" t="s">
        <v>28</v>
      </c>
      <c r="C12" s="135">
        <f>SUM(C8:C11)</f>
        <v>6897406359</v>
      </c>
      <c r="D12" s="136">
        <f>SUM(D8:D11)</f>
        <v>7047833572</v>
      </c>
      <c r="E12" s="50"/>
      <c r="H12" s="27"/>
    </row>
    <row r="13" spans="1:8" ht="21.75" customHeight="1">
      <c r="A13" s="52"/>
      <c r="B13" s="90" t="s">
        <v>29</v>
      </c>
      <c r="C13" s="137"/>
      <c r="D13" s="138"/>
      <c r="H13" s="25"/>
    </row>
    <row r="14" spans="1:8" ht="21.75" customHeight="1">
      <c r="A14" s="52"/>
      <c r="B14" s="84" t="s">
        <v>256</v>
      </c>
      <c r="C14" s="137">
        <v>725804836</v>
      </c>
      <c r="D14" s="138">
        <v>0</v>
      </c>
      <c r="E14" s="50"/>
      <c r="H14" s="25"/>
    </row>
    <row r="15" spans="1:8">
      <c r="A15" s="52"/>
      <c r="B15" s="132" t="s">
        <v>30</v>
      </c>
      <c r="C15" s="137">
        <v>849991055</v>
      </c>
      <c r="D15" s="131">
        <v>2130556082</v>
      </c>
      <c r="G15" s="25"/>
      <c r="H15" s="25"/>
    </row>
    <row r="16" spans="1:8" hidden="1">
      <c r="A16" s="52"/>
      <c r="B16" s="139" t="s">
        <v>31</v>
      </c>
      <c r="C16" s="137"/>
      <c r="D16" s="131"/>
      <c r="H16" s="25"/>
    </row>
    <row r="17" spans="1:9">
      <c r="A17" s="52"/>
      <c r="B17" s="132" t="s">
        <v>228</v>
      </c>
      <c r="C17" s="137">
        <v>0</v>
      </c>
      <c r="D17" s="131">
        <v>0</v>
      </c>
      <c r="H17" s="25"/>
    </row>
    <row r="18" spans="1:9">
      <c r="A18" s="52"/>
      <c r="B18" s="132" t="s">
        <v>257</v>
      </c>
      <c r="C18" s="137">
        <v>6822175</v>
      </c>
      <c r="D18" s="138">
        <v>7817388</v>
      </c>
      <c r="H18" s="25"/>
    </row>
    <row r="19" spans="1:9">
      <c r="A19" s="52"/>
      <c r="B19" s="84" t="s">
        <v>32</v>
      </c>
      <c r="C19" s="140">
        <v>1491764</v>
      </c>
      <c r="D19" s="141">
        <v>822070</v>
      </c>
      <c r="H19" s="7"/>
    </row>
    <row r="20" spans="1:9">
      <c r="A20" s="52"/>
      <c r="B20" s="142" t="s">
        <v>33</v>
      </c>
      <c r="C20" s="143">
        <f>SUM(C14:C19)</f>
        <v>1584109830</v>
      </c>
      <c r="D20" s="144">
        <f>SUM(D14:D19)</f>
        <v>2139195540</v>
      </c>
      <c r="H20" s="27"/>
    </row>
    <row r="21" spans="1:9" ht="15.75" thickBot="1">
      <c r="A21" s="52"/>
      <c r="B21" s="142" t="s">
        <v>34</v>
      </c>
      <c r="C21" s="145">
        <f>+C12-C20</f>
        <v>5313296529</v>
      </c>
      <c r="D21" s="146">
        <f>+D12-D20</f>
        <v>4908638032</v>
      </c>
      <c r="H21" s="27"/>
    </row>
    <row r="22" spans="1:9" ht="15.75" thickTop="1">
      <c r="A22" s="52"/>
      <c r="B22" s="147"/>
      <c r="C22" s="148"/>
      <c r="D22" s="149"/>
    </row>
    <row r="23" spans="1:9">
      <c r="A23" s="52"/>
      <c r="B23" s="150"/>
      <c r="C23" s="151"/>
      <c r="D23" s="151"/>
      <c r="F23" s="48"/>
    </row>
    <row r="24" spans="1:9">
      <c r="A24" s="52"/>
      <c r="B24" s="76" t="s">
        <v>218</v>
      </c>
      <c r="C24" s="152"/>
      <c r="D24" s="152"/>
      <c r="E24" s="27"/>
      <c r="I24" s="25"/>
    </row>
    <row r="25" spans="1:9">
      <c r="A25" s="52"/>
      <c r="B25" s="52"/>
      <c r="C25" s="151"/>
      <c r="D25" s="151"/>
      <c r="E25" s="25"/>
    </row>
    <row r="26" spans="1:9">
      <c r="B26" s="16"/>
      <c r="C26" s="25"/>
      <c r="D26" s="25"/>
      <c r="E26" s="25"/>
      <c r="I26" s="25"/>
    </row>
    <row r="27" spans="1:9">
      <c r="B27" s="17"/>
      <c r="C27" s="25"/>
      <c r="D27" s="25"/>
      <c r="E27" s="25"/>
    </row>
    <row r="28" spans="1:9">
      <c r="B28" s="16"/>
      <c r="C28" s="25"/>
      <c r="D28" s="25"/>
      <c r="E28" s="25"/>
    </row>
    <row r="29" spans="1:9">
      <c r="B29" s="17"/>
      <c r="C29" s="27"/>
      <c r="D29" s="27"/>
      <c r="E29" s="27"/>
    </row>
    <row r="30" spans="1:9">
      <c r="B30" s="17"/>
      <c r="C30" s="25"/>
      <c r="D30" s="25"/>
      <c r="E30" s="25"/>
    </row>
    <row r="31" spans="1:9">
      <c r="B31" s="4"/>
      <c r="C31" s="25"/>
      <c r="D31" s="25"/>
      <c r="E31" s="25"/>
    </row>
    <row r="32" spans="1:9">
      <c r="B32" s="17"/>
      <c r="C32" s="25"/>
      <c r="D32" s="25"/>
      <c r="E32" s="25"/>
    </row>
    <row r="33" spans="2:5">
      <c r="B33" s="4"/>
      <c r="C33" s="25"/>
      <c r="D33" s="25"/>
      <c r="E33" s="25"/>
    </row>
    <row r="34" spans="2:5">
      <c r="B34" s="17"/>
      <c r="C34" s="27"/>
      <c r="D34" s="27"/>
      <c r="E34" s="27"/>
    </row>
    <row r="35" spans="2:5">
      <c r="B35" s="4"/>
      <c r="C35" s="25"/>
      <c r="D35" s="25"/>
      <c r="E35" s="25"/>
    </row>
    <row r="36" spans="2:5">
      <c r="B36" s="17"/>
      <c r="C36" s="25"/>
      <c r="D36" s="25"/>
      <c r="E36" s="25"/>
    </row>
    <row r="37" spans="2:5">
      <c r="B37" s="17"/>
      <c r="C37" s="25"/>
      <c r="D37" s="25"/>
      <c r="E37" s="25"/>
    </row>
    <row r="38" spans="2:5">
      <c r="B38" s="17"/>
      <c r="C38" s="25"/>
      <c r="D38" s="25"/>
      <c r="E38" s="25"/>
    </row>
    <row r="39" spans="2:5">
      <c r="B39" s="17"/>
      <c r="C39" s="27"/>
      <c r="D39" s="27"/>
      <c r="E39" s="27"/>
    </row>
    <row r="41" spans="2:5">
      <c r="C41" s="25"/>
      <c r="D41" s="25"/>
      <c r="E41" s="25"/>
    </row>
    <row r="43" spans="2:5">
      <c r="C43" s="25"/>
    </row>
    <row r="44" spans="2:5">
      <c r="C44" s="25"/>
    </row>
    <row r="45" spans="2:5">
      <c r="C45" s="25"/>
    </row>
  </sheetData>
  <mergeCells count="4">
    <mergeCell ref="B2:D2"/>
    <mergeCell ref="B3:D3"/>
    <mergeCell ref="C5:C6"/>
    <mergeCell ref="D5:D6"/>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2"/>
  <sheetViews>
    <sheetView showGridLines="0" zoomScaleNormal="100" workbookViewId="0">
      <selection activeCell="B4" sqref="B4"/>
    </sheetView>
  </sheetViews>
  <sheetFormatPr baseColWidth="10" defaultColWidth="9.140625" defaultRowHeight="15"/>
  <cols>
    <col min="1" max="1" width="11.42578125" customWidth="1"/>
    <col min="2" max="2" width="51.85546875" customWidth="1"/>
    <col min="3" max="3" width="20.85546875" style="28" bestFit="1" customWidth="1"/>
    <col min="4" max="4" width="21.5703125" style="28" customWidth="1"/>
    <col min="5" max="5" width="15.85546875" style="28" customWidth="1"/>
    <col min="6" max="6" width="14.7109375" bestFit="1" customWidth="1"/>
    <col min="8" max="8" width="13.7109375" bestFit="1" customWidth="1"/>
  </cols>
  <sheetData>
    <row r="1" spans="1:6" s="4" customFormat="1" ht="14.25">
      <c r="A1" s="72"/>
      <c r="B1" s="73"/>
      <c r="C1" s="124"/>
      <c r="D1" s="73"/>
      <c r="E1" s="65"/>
    </row>
    <row r="2" spans="1:6" s="4" customFormat="1" ht="26.25">
      <c r="A2" s="72"/>
      <c r="B2" s="265" t="s">
        <v>50</v>
      </c>
      <c r="C2" s="265"/>
      <c r="D2" s="265"/>
      <c r="E2" s="65"/>
    </row>
    <row r="3" spans="1:6" ht="21.75" customHeight="1">
      <c r="A3" s="52"/>
      <c r="B3" s="271" t="str">
        <f>+"ESTADO DEL ACTIVO NETO AL "&amp;UPPER(TEXT(Indice!$N$3,"DD \D\E MMMM \D\E AAAA"))</f>
        <v>ESTADO DEL ACTIVO NETO AL 30 DE JUNIO DE 2022</v>
      </c>
      <c r="C3" s="271"/>
      <c r="D3" s="271"/>
      <c r="E3" s="65"/>
    </row>
    <row r="4" spans="1:6" ht="14.25" customHeight="1">
      <c r="A4" s="52"/>
      <c r="B4" s="125"/>
      <c r="C4" s="125"/>
      <c r="D4" s="125"/>
      <c r="E4" s="65"/>
    </row>
    <row r="5" spans="1:6" ht="14.25" customHeight="1">
      <c r="A5" s="52"/>
      <c r="B5" s="153"/>
      <c r="C5" s="276">
        <f>+Indice!O3</f>
        <v>2022</v>
      </c>
      <c r="D5" s="278">
        <f>+Indice!O2</f>
        <v>2021</v>
      </c>
      <c r="E5" s="65"/>
    </row>
    <row r="6" spans="1:6">
      <c r="A6" s="52"/>
      <c r="B6" s="154" t="s">
        <v>35</v>
      </c>
      <c r="C6" s="277"/>
      <c r="D6" s="279"/>
      <c r="E6" s="65"/>
    </row>
    <row r="7" spans="1:6" ht="17.25" customHeight="1">
      <c r="A7" s="52"/>
      <c r="B7" s="90" t="s">
        <v>36</v>
      </c>
      <c r="C7" s="155"/>
      <c r="D7" s="156"/>
      <c r="E7" s="65"/>
    </row>
    <row r="8" spans="1:6" ht="15" customHeight="1">
      <c r="A8" s="52"/>
      <c r="B8" s="90" t="s">
        <v>206</v>
      </c>
      <c r="C8" s="155"/>
      <c r="D8" s="156"/>
      <c r="E8" s="65"/>
    </row>
    <row r="9" spans="1:6" ht="14.25" customHeight="1">
      <c r="A9" s="52"/>
      <c r="B9" s="84" t="s">
        <v>51</v>
      </c>
      <c r="C9" s="190">
        <v>7144570804</v>
      </c>
      <c r="D9" s="191">
        <v>5000000</v>
      </c>
      <c r="E9" s="65"/>
    </row>
    <row r="10" spans="1:6" ht="14.25" customHeight="1">
      <c r="A10" s="52"/>
      <c r="B10" s="157" t="s">
        <v>205</v>
      </c>
      <c r="C10" s="190">
        <v>87111578</v>
      </c>
      <c r="D10" s="192">
        <v>1484466902</v>
      </c>
      <c r="E10" s="65"/>
    </row>
    <row r="11" spans="1:6">
      <c r="A11" s="52"/>
      <c r="B11" s="157"/>
      <c r="C11" s="193">
        <f>SUM(C9:C10)</f>
        <v>7231682382</v>
      </c>
      <c r="D11" s="194">
        <f>SUM(D9:D10)</f>
        <v>1489466902</v>
      </c>
      <c r="E11" s="65"/>
      <c r="F11" s="25"/>
    </row>
    <row r="12" spans="1:6">
      <c r="A12" s="52"/>
      <c r="B12" s="90" t="s">
        <v>203</v>
      </c>
      <c r="C12" s="195"/>
      <c r="D12" s="196"/>
      <c r="E12" s="65"/>
    </row>
    <row r="13" spans="1:6">
      <c r="A13" s="52"/>
      <c r="B13" s="84" t="s">
        <v>204</v>
      </c>
      <c r="C13" s="190">
        <v>27115133736</v>
      </c>
      <c r="D13" s="191">
        <v>39515337974</v>
      </c>
      <c r="E13" s="65"/>
      <c r="F13" s="25"/>
    </row>
    <row r="14" spans="1:6">
      <c r="A14" s="52"/>
      <c r="B14" s="84" t="s">
        <v>38</v>
      </c>
      <c r="C14" s="190">
        <v>0</v>
      </c>
      <c r="D14" s="191">
        <v>0</v>
      </c>
      <c r="E14" s="65"/>
      <c r="F14" s="25"/>
    </row>
    <row r="15" spans="1:6">
      <c r="A15" s="52"/>
      <c r="B15" s="90"/>
      <c r="C15" s="193">
        <f>SUM(C13:C14)</f>
        <v>27115133736</v>
      </c>
      <c r="D15" s="194">
        <f>SUM(D13:D14)</f>
        <v>39515337974</v>
      </c>
      <c r="E15" s="65"/>
      <c r="F15" s="25"/>
    </row>
    <row r="16" spans="1:6">
      <c r="A16" s="52"/>
      <c r="B16" s="90" t="s">
        <v>49</v>
      </c>
      <c r="C16" s="193">
        <f>+C11+C15</f>
        <v>34346816118</v>
      </c>
      <c r="D16" s="194">
        <f>+D11+D15</f>
        <v>41004804876</v>
      </c>
      <c r="E16" s="65"/>
      <c r="F16" s="25"/>
    </row>
    <row r="17" spans="1:8">
      <c r="A17" s="52"/>
      <c r="B17" s="90"/>
      <c r="C17" s="197"/>
      <c r="D17" s="198"/>
      <c r="E17" s="65"/>
    </row>
    <row r="18" spans="1:8">
      <c r="A18" s="52"/>
      <c r="B18" s="90" t="s">
        <v>39</v>
      </c>
      <c r="C18" s="197"/>
      <c r="D18" s="198"/>
      <c r="E18" s="65"/>
    </row>
    <row r="19" spans="1:8">
      <c r="A19" s="52"/>
      <c r="B19" s="90" t="s">
        <v>203</v>
      </c>
      <c r="C19" s="197"/>
      <c r="D19" s="198"/>
      <c r="E19" s="65"/>
    </row>
    <row r="20" spans="1:8">
      <c r="A20" s="52"/>
      <c r="B20" s="84" t="s">
        <v>207</v>
      </c>
      <c r="C20" s="199">
        <v>259914197942</v>
      </c>
      <c r="D20" s="200">
        <v>174651192324</v>
      </c>
      <c r="E20" s="65"/>
    </row>
    <row r="21" spans="1:8">
      <c r="A21" s="52"/>
      <c r="B21" s="84" t="s">
        <v>38</v>
      </c>
      <c r="C21" s="201">
        <v>0</v>
      </c>
      <c r="D21" s="202">
        <v>0</v>
      </c>
      <c r="E21" s="65"/>
    </row>
    <row r="22" spans="1:8">
      <c r="A22" s="52"/>
      <c r="B22" s="90"/>
      <c r="C22" s="203">
        <f>SUM(C20:C21)</f>
        <v>259914197942</v>
      </c>
      <c r="D22" s="204">
        <f>SUM(D20:D21)</f>
        <v>174651192324</v>
      </c>
      <c r="E22" s="65"/>
    </row>
    <row r="23" spans="1:8" ht="15.75" thickBot="1">
      <c r="A23" s="52"/>
      <c r="B23" s="90" t="s">
        <v>40</v>
      </c>
      <c r="C23" s="205">
        <f>+C22+C16</f>
        <v>294261014060</v>
      </c>
      <c r="D23" s="206">
        <f>+D22+D16</f>
        <v>215655997200</v>
      </c>
      <c r="E23" s="65"/>
    </row>
    <row r="24" spans="1:8" ht="27.75" customHeight="1" thickTop="1">
      <c r="A24" s="52"/>
      <c r="B24" s="154" t="s">
        <v>41</v>
      </c>
      <c r="C24" s="207"/>
      <c r="D24" s="208"/>
      <c r="E24" s="65"/>
    </row>
    <row r="25" spans="1:8">
      <c r="A25" s="52"/>
      <c r="B25" s="90" t="s">
        <v>42</v>
      </c>
      <c r="C25" s="195"/>
      <c r="D25" s="196"/>
      <c r="E25" s="65"/>
    </row>
    <row r="26" spans="1:8">
      <c r="A26" s="52"/>
      <c r="B26" s="90" t="s">
        <v>43</v>
      </c>
      <c r="C26" s="195"/>
      <c r="D26" s="196"/>
      <c r="E26" s="65"/>
    </row>
    <row r="27" spans="1:8">
      <c r="A27" s="52"/>
      <c r="B27" s="84" t="s">
        <v>232</v>
      </c>
      <c r="C27" s="190">
        <v>95488801332</v>
      </c>
      <c r="D27" s="196">
        <v>0</v>
      </c>
      <c r="E27" s="65"/>
    </row>
    <row r="28" spans="1:8">
      <c r="A28" s="52"/>
      <c r="B28" s="157" t="s">
        <v>208</v>
      </c>
      <c r="C28" s="199">
        <v>120746848</v>
      </c>
      <c r="D28" s="200">
        <v>399278152</v>
      </c>
      <c r="E28" s="65"/>
      <c r="F28" s="25"/>
    </row>
    <row r="29" spans="1:8">
      <c r="A29" s="52"/>
      <c r="B29" s="84" t="s">
        <v>44</v>
      </c>
      <c r="C29" s="201">
        <v>0</v>
      </c>
      <c r="D29" s="192">
        <v>0</v>
      </c>
      <c r="E29" s="65"/>
    </row>
    <row r="30" spans="1:8" ht="15.75" customHeight="1">
      <c r="A30" s="52"/>
      <c r="B30" s="90" t="s">
        <v>45</v>
      </c>
      <c r="C30" s="209">
        <f>SUM(C27:C29)</f>
        <v>95609548180</v>
      </c>
      <c r="D30" s="194">
        <f>SUM(D27:D29)</f>
        <v>399278152</v>
      </c>
      <c r="E30" s="65"/>
      <c r="F30" s="25"/>
    </row>
    <row r="31" spans="1:8" ht="15.75" thickBot="1">
      <c r="A31" s="52"/>
      <c r="B31" s="90" t="s">
        <v>46</v>
      </c>
      <c r="C31" s="205">
        <f>+C23-C30</f>
        <v>198651465880</v>
      </c>
      <c r="D31" s="206">
        <f>+D23-D30</f>
        <v>215256719048</v>
      </c>
      <c r="E31" s="65"/>
      <c r="F31" s="25"/>
      <c r="H31" s="25"/>
    </row>
    <row r="32" spans="1:8" ht="15.75" thickTop="1">
      <c r="A32" s="52"/>
      <c r="B32" s="90" t="s">
        <v>47</v>
      </c>
      <c r="C32" s="158">
        <v>1533171.881234</v>
      </c>
      <c r="D32" s="159">
        <v>1748953.693368</v>
      </c>
      <c r="E32" s="65"/>
    </row>
    <row r="33" spans="1:6">
      <c r="A33" s="52"/>
      <c r="B33" s="90" t="s">
        <v>48</v>
      </c>
      <c r="C33" s="160">
        <f>+C31/C32</f>
        <v>129568.94677726018</v>
      </c>
      <c r="D33" s="161">
        <f>+D31/D32</f>
        <v>123077.42615727878</v>
      </c>
      <c r="E33" s="245"/>
      <c r="F33" s="45"/>
    </row>
    <row r="34" spans="1:6">
      <c r="A34" s="52"/>
      <c r="B34" s="162"/>
      <c r="C34" s="163"/>
      <c r="D34" s="164"/>
      <c r="E34" s="65"/>
    </row>
    <row r="35" spans="1:6">
      <c r="A35" s="52"/>
      <c r="B35" s="52"/>
      <c r="C35" s="165"/>
      <c r="D35" s="65"/>
      <c r="E35" s="65"/>
    </row>
    <row r="36" spans="1:6">
      <c r="A36" s="52"/>
      <c r="B36" s="76" t="s">
        <v>218</v>
      </c>
      <c r="C36" s="166"/>
      <c r="D36" s="65"/>
      <c r="E36" s="65"/>
    </row>
    <row r="37" spans="1:6">
      <c r="A37" s="52"/>
      <c r="B37" s="123"/>
      <c r="C37" s="167"/>
      <c r="D37" s="65"/>
      <c r="E37" s="65"/>
    </row>
    <row r="38" spans="1:6" ht="15.75">
      <c r="A38" s="52"/>
      <c r="B38" s="103"/>
      <c r="C38" s="65"/>
      <c r="D38" s="65"/>
      <c r="E38" s="65"/>
    </row>
    <row r="39" spans="1:6">
      <c r="B39" s="16"/>
    </row>
    <row r="52" ht="21" customHeight="1"/>
  </sheetData>
  <mergeCells count="4">
    <mergeCell ref="B2:D2"/>
    <mergeCell ref="B3:D3"/>
    <mergeCell ref="C5:C6"/>
    <mergeCell ref="D5:D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150"/>
  <sheetViews>
    <sheetView showGridLines="0" zoomScale="85" zoomScaleNormal="85" zoomScalePageLayoutView="85" workbookViewId="0">
      <pane ySplit="2" topLeftCell="A109" activePane="bottomLeft" state="frozen"/>
      <selection pane="bottomLeft" activeCell="G131" sqref="G131"/>
    </sheetView>
  </sheetViews>
  <sheetFormatPr baseColWidth="10" defaultRowHeight="15"/>
  <cols>
    <col min="2" max="2" width="37.5703125" customWidth="1"/>
    <col min="3" max="3" width="17.42578125" customWidth="1"/>
    <col min="4" max="4" width="19.28515625" customWidth="1"/>
    <col min="5" max="5" width="15" bestFit="1" customWidth="1"/>
    <col min="6" max="6" width="14.140625" bestFit="1" customWidth="1"/>
    <col min="7" max="7" width="23.28515625" customWidth="1"/>
  </cols>
  <sheetData>
    <row r="1" spans="1:18">
      <c r="A1" s="52"/>
      <c r="B1" s="52"/>
      <c r="C1" s="52"/>
      <c r="D1" s="52"/>
      <c r="E1" s="52"/>
      <c r="F1" s="52"/>
      <c r="G1" s="52"/>
      <c r="H1" s="52"/>
      <c r="I1" s="52"/>
      <c r="J1" s="52"/>
      <c r="K1" s="52"/>
      <c r="L1" s="52"/>
      <c r="M1" s="52"/>
      <c r="N1" s="52"/>
      <c r="O1" s="52"/>
      <c r="P1" s="52"/>
      <c r="Q1" s="52"/>
      <c r="R1" s="52"/>
    </row>
    <row r="2" spans="1:18" ht="15.75">
      <c r="A2" s="288" t="s">
        <v>61</v>
      </c>
      <c r="B2" s="288"/>
      <c r="C2" s="288"/>
      <c r="D2" s="288"/>
      <c r="E2" s="288"/>
      <c r="F2" s="288"/>
      <c r="G2" s="288"/>
      <c r="H2" s="52"/>
      <c r="I2" s="52"/>
      <c r="J2" s="52"/>
      <c r="K2" s="52"/>
      <c r="L2" s="52"/>
      <c r="M2" s="52"/>
      <c r="N2" s="52"/>
      <c r="O2" s="52"/>
      <c r="P2" s="52"/>
      <c r="Q2" s="52"/>
      <c r="R2" s="52"/>
    </row>
    <row r="3" spans="1:18" ht="15.75">
      <c r="A3" s="280" t="s">
        <v>68</v>
      </c>
      <c r="B3" s="280"/>
      <c r="C3" s="280"/>
      <c r="D3" s="280"/>
      <c r="E3" s="280"/>
      <c r="F3" s="280"/>
      <c r="G3" s="280"/>
      <c r="H3" s="52"/>
      <c r="I3" s="52"/>
      <c r="J3" s="52"/>
      <c r="K3" s="52"/>
      <c r="L3" s="52"/>
      <c r="M3" s="52"/>
      <c r="N3" s="52"/>
      <c r="O3" s="52"/>
      <c r="P3" s="52"/>
      <c r="Q3" s="52"/>
      <c r="R3" s="52"/>
    </row>
    <row r="4" spans="1:18" ht="15.75">
      <c r="A4" s="295" t="s">
        <v>238</v>
      </c>
      <c r="B4" s="295"/>
      <c r="C4" s="295"/>
      <c r="D4" s="295"/>
      <c r="E4" s="295"/>
      <c r="F4" s="295"/>
      <c r="G4" s="295"/>
      <c r="H4" s="52"/>
      <c r="I4" s="52"/>
      <c r="J4" s="52"/>
      <c r="K4" s="52"/>
      <c r="L4" s="52"/>
      <c r="M4" s="52"/>
      <c r="N4" s="52"/>
      <c r="O4" s="52"/>
      <c r="P4" s="52"/>
      <c r="Q4" s="52"/>
      <c r="R4" s="52"/>
    </row>
    <row r="5" spans="1:18" ht="34.5" customHeight="1">
      <c r="A5" s="281" t="s">
        <v>239</v>
      </c>
      <c r="B5" s="281"/>
      <c r="C5" s="281"/>
      <c r="D5" s="281"/>
      <c r="E5" s="281"/>
      <c r="F5" s="281"/>
      <c r="G5" s="281"/>
      <c r="H5" s="52"/>
      <c r="I5" s="52"/>
      <c r="J5" s="52"/>
      <c r="K5" s="52"/>
      <c r="L5" s="52"/>
      <c r="M5" s="52"/>
      <c r="N5" s="52"/>
      <c r="O5" s="52"/>
      <c r="P5" s="52"/>
      <c r="Q5" s="52"/>
      <c r="R5" s="52"/>
    </row>
    <row r="6" spans="1:18">
      <c r="A6" s="289" t="s">
        <v>240</v>
      </c>
      <c r="B6" s="289"/>
      <c r="C6" s="289"/>
      <c r="D6" s="289"/>
      <c r="E6" s="289"/>
      <c r="F6" s="289"/>
      <c r="G6" s="289"/>
      <c r="H6" s="52"/>
      <c r="I6" s="52"/>
      <c r="J6" s="52"/>
      <c r="K6" s="52"/>
      <c r="L6" s="52"/>
      <c r="M6" s="52"/>
      <c r="N6" s="52"/>
      <c r="O6" s="52"/>
      <c r="P6" s="52"/>
      <c r="Q6" s="52"/>
      <c r="R6" s="52"/>
    </row>
    <row r="7" spans="1:18" ht="121.5" customHeight="1">
      <c r="A7" s="289"/>
      <c r="B7" s="289"/>
      <c r="C7" s="289"/>
      <c r="D7" s="289"/>
      <c r="E7" s="289"/>
      <c r="F7" s="289"/>
      <c r="G7" s="289"/>
      <c r="H7" s="52"/>
      <c r="I7" s="52"/>
      <c r="J7" s="52"/>
      <c r="K7" s="52"/>
      <c r="L7" s="52"/>
      <c r="M7" s="52"/>
      <c r="N7" s="52"/>
      <c r="O7" s="52"/>
      <c r="P7" s="52"/>
      <c r="Q7" s="52"/>
      <c r="R7" s="52"/>
    </row>
    <row r="8" spans="1:18" ht="15.75">
      <c r="A8" s="280" t="s">
        <v>241</v>
      </c>
      <c r="B8" s="280"/>
      <c r="C8" s="280"/>
      <c r="D8" s="280"/>
      <c r="E8" s="280"/>
      <c r="F8" s="280"/>
      <c r="G8" s="280"/>
      <c r="H8" s="52"/>
      <c r="I8" s="52"/>
      <c r="J8" s="52"/>
      <c r="K8" s="52"/>
      <c r="L8" s="52"/>
      <c r="M8" s="52"/>
      <c r="N8" s="52"/>
      <c r="O8" s="52"/>
      <c r="P8" s="52"/>
      <c r="Q8" s="52"/>
      <c r="R8" s="52"/>
    </row>
    <row r="9" spans="1:18">
      <c r="A9" s="281" t="s">
        <v>242</v>
      </c>
      <c r="B9" s="281"/>
      <c r="C9" s="281"/>
      <c r="D9" s="281"/>
      <c r="E9" s="281"/>
      <c r="F9" s="281"/>
      <c r="G9" s="281"/>
      <c r="H9" s="52"/>
      <c r="I9" s="52"/>
      <c r="J9" s="52"/>
      <c r="K9" s="52"/>
      <c r="L9" s="52"/>
      <c r="M9" s="52"/>
      <c r="N9" s="52"/>
      <c r="O9" s="52"/>
      <c r="P9" s="52"/>
      <c r="Q9" s="52"/>
      <c r="R9" s="52"/>
    </row>
    <row r="10" spans="1:18" ht="91.5" customHeight="1">
      <c r="A10" s="281"/>
      <c r="B10" s="281"/>
      <c r="C10" s="281"/>
      <c r="D10" s="281"/>
      <c r="E10" s="281"/>
      <c r="F10" s="281"/>
      <c r="G10" s="281"/>
      <c r="H10" s="52"/>
      <c r="I10" s="52"/>
      <c r="J10" s="52"/>
      <c r="K10" s="52"/>
      <c r="L10" s="52"/>
      <c r="M10" s="52"/>
      <c r="N10" s="52"/>
      <c r="O10" s="52"/>
      <c r="P10" s="52"/>
      <c r="Q10" s="52"/>
      <c r="R10" s="52"/>
    </row>
    <row r="11" spans="1:18">
      <c r="A11" s="289" t="s">
        <v>243</v>
      </c>
      <c r="B11" s="289"/>
      <c r="C11" s="289"/>
      <c r="D11" s="289"/>
      <c r="E11" s="289"/>
      <c r="F11" s="289"/>
      <c r="G11" s="289"/>
      <c r="H11" s="52"/>
      <c r="I11" s="52"/>
      <c r="J11" s="52"/>
      <c r="K11" s="52"/>
      <c r="L11" s="52"/>
      <c r="M11" s="52"/>
      <c r="N11" s="52"/>
      <c r="O11" s="52"/>
      <c r="P11" s="52"/>
      <c r="Q11" s="52"/>
      <c r="R11" s="52"/>
    </row>
    <row r="12" spans="1:18" ht="19.5" customHeight="1">
      <c r="A12" s="289"/>
      <c r="B12" s="289"/>
      <c r="C12" s="289"/>
      <c r="D12" s="289"/>
      <c r="E12" s="289"/>
      <c r="F12" s="289"/>
      <c r="G12" s="289"/>
      <c r="H12" s="52"/>
      <c r="I12" s="52"/>
      <c r="J12" s="52"/>
      <c r="K12" s="52"/>
      <c r="L12" s="52"/>
      <c r="M12" s="52"/>
      <c r="N12" s="52"/>
      <c r="O12" s="52"/>
      <c r="P12" s="52"/>
      <c r="Q12" s="52"/>
      <c r="R12" s="52"/>
    </row>
    <row r="13" spans="1:18" ht="15.75">
      <c r="A13" s="280" t="s">
        <v>69</v>
      </c>
      <c r="B13" s="280"/>
      <c r="C13" s="280"/>
      <c r="D13" s="280"/>
      <c r="E13" s="280"/>
      <c r="F13" s="280"/>
      <c r="G13" s="280"/>
      <c r="H13" s="52"/>
      <c r="I13" s="52"/>
      <c r="J13" s="52"/>
      <c r="K13" s="52"/>
      <c r="L13" s="52"/>
      <c r="M13" s="52"/>
      <c r="N13" s="52"/>
      <c r="O13" s="52"/>
      <c r="P13" s="52"/>
      <c r="Q13" s="52"/>
      <c r="R13" s="52"/>
    </row>
    <row r="14" spans="1:18" ht="34.5" customHeight="1">
      <c r="A14" s="281" t="s">
        <v>70</v>
      </c>
      <c r="B14" s="281"/>
      <c r="C14" s="281"/>
      <c r="D14" s="281"/>
      <c r="E14" s="281"/>
      <c r="F14" s="281"/>
      <c r="G14" s="281"/>
      <c r="H14" s="52"/>
      <c r="I14" s="52"/>
      <c r="J14" s="52"/>
      <c r="K14" s="52"/>
      <c r="L14" s="52"/>
      <c r="M14" s="52"/>
      <c r="N14" s="52"/>
      <c r="O14" s="52"/>
      <c r="P14" s="52"/>
      <c r="Q14" s="52"/>
      <c r="R14" s="52"/>
    </row>
    <row r="15" spans="1:18" ht="76.5" customHeight="1">
      <c r="A15" s="281"/>
      <c r="B15" s="281"/>
      <c r="C15" s="281"/>
      <c r="D15" s="281"/>
      <c r="E15" s="281"/>
      <c r="F15" s="281"/>
      <c r="G15" s="281"/>
      <c r="H15" s="52"/>
      <c r="I15" s="52"/>
      <c r="J15" s="52"/>
      <c r="K15" s="52"/>
      <c r="L15" s="52"/>
      <c r="M15" s="52"/>
      <c r="N15" s="52"/>
      <c r="O15" s="52"/>
      <c r="P15" s="52"/>
      <c r="Q15" s="52"/>
      <c r="R15" s="52"/>
    </row>
    <row r="16" spans="1:18">
      <c r="A16" s="281" t="s">
        <v>71</v>
      </c>
      <c r="B16" s="281"/>
      <c r="C16" s="281"/>
      <c r="D16" s="281"/>
      <c r="E16" s="281"/>
      <c r="F16" s="281"/>
      <c r="G16" s="281"/>
      <c r="H16" s="52"/>
      <c r="I16" s="52"/>
      <c r="J16" s="52"/>
      <c r="K16" s="52"/>
      <c r="L16" s="52"/>
      <c r="M16" s="52"/>
      <c r="N16" s="52"/>
      <c r="O16" s="52"/>
      <c r="P16" s="52"/>
      <c r="Q16" s="52"/>
      <c r="R16" s="52"/>
    </row>
    <row r="17" spans="1:18" ht="15.75" customHeight="1">
      <c r="A17" s="281"/>
      <c r="B17" s="281"/>
      <c r="C17" s="281"/>
      <c r="D17" s="281"/>
      <c r="E17" s="281"/>
      <c r="F17" s="281"/>
      <c r="G17" s="281"/>
      <c r="H17" s="52"/>
      <c r="I17" s="52"/>
      <c r="J17" s="52"/>
      <c r="K17" s="52"/>
      <c r="L17" s="52"/>
      <c r="M17" s="52"/>
      <c r="N17" s="52"/>
      <c r="O17" s="52"/>
      <c r="P17" s="52"/>
      <c r="Q17" s="52"/>
      <c r="R17" s="52"/>
    </row>
    <row r="18" spans="1:18">
      <c r="A18" s="281" t="s">
        <v>261</v>
      </c>
      <c r="B18" s="281"/>
      <c r="C18" s="281"/>
      <c r="D18" s="281"/>
      <c r="E18" s="281"/>
      <c r="F18" s="281"/>
      <c r="G18" s="281"/>
      <c r="H18" s="52"/>
      <c r="I18" s="52"/>
      <c r="J18" s="52"/>
      <c r="K18" s="52"/>
      <c r="L18" s="52"/>
      <c r="M18" s="52"/>
      <c r="N18" s="52"/>
      <c r="O18" s="52"/>
      <c r="P18" s="52"/>
      <c r="Q18" s="52"/>
      <c r="R18" s="52"/>
    </row>
    <row r="19" spans="1:18" ht="18.75" customHeight="1">
      <c r="A19" s="281"/>
      <c r="B19" s="281"/>
      <c r="C19" s="281"/>
      <c r="D19" s="281"/>
      <c r="E19" s="281"/>
      <c r="F19" s="281"/>
      <c r="G19" s="281"/>
      <c r="H19" s="52"/>
      <c r="I19" s="52"/>
      <c r="J19" s="52"/>
      <c r="K19" s="52"/>
      <c r="L19" s="52"/>
      <c r="M19" s="52"/>
      <c r="N19" s="52"/>
      <c r="O19" s="52"/>
      <c r="P19" s="52"/>
      <c r="Q19" s="52"/>
      <c r="R19" s="52"/>
    </row>
    <row r="20" spans="1:18" ht="15.75">
      <c r="A20" s="280" t="s">
        <v>72</v>
      </c>
      <c r="B20" s="280"/>
      <c r="C20" s="280"/>
      <c r="D20" s="280"/>
      <c r="E20" s="280"/>
      <c r="F20" s="280"/>
      <c r="G20" s="280"/>
      <c r="H20" s="52"/>
      <c r="I20" s="52"/>
      <c r="J20" s="52"/>
      <c r="K20" s="52"/>
      <c r="L20" s="52"/>
      <c r="M20" s="52"/>
      <c r="N20" s="52"/>
      <c r="O20" s="52"/>
      <c r="P20" s="52"/>
      <c r="Q20" s="52"/>
      <c r="R20" s="52"/>
    </row>
    <row r="21" spans="1:18">
      <c r="A21" s="281" t="s">
        <v>73</v>
      </c>
      <c r="B21" s="281"/>
      <c r="C21" s="281"/>
      <c r="D21" s="281"/>
      <c r="E21" s="281"/>
      <c r="F21" s="281"/>
      <c r="G21" s="281"/>
      <c r="H21" s="52"/>
      <c r="I21" s="52"/>
      <c r="J21" s="52"/>
      <c r="K21" s="52"/>
      <c r="L21" s="52"/>
      <c r="M21" s="52"/>
      <c r="N21" s="52"/>
      <c r="O21" s="52"/>
      <c r="P21" s="52"/>
      <c r="Q21" s="52"/>
      <c r="R21" s="52"/>
    </row>
    <row r="22" spans="1:18" ht="38.25" customHeight="1">
      <c r="A22" s="281"/>
      <c r="B22" s="281"/>
      <c r="C22" s="281"/>
      <c r="D22" s="281"/>
      <c r="E22" s="281"/>
      <c r="F22" s="281"/>
      <c r="G22" s="281"/>
      <c r="H22" s="52"/>
      <c r="I22" s="52"/>
      <c r="J22" s="52"/>
      <c r="K22" s="52"/>
      <c r="L22" s="52"/>
      <c r="M22" s="52"/>
      <c r="N22" s="52"/>
      <c r="O22" s="52"/>
      <c r="P22" s="52"/>
      <c r="Q22" s="52"/>
      <c r="R22" s="52"/>
    </row>
    <row r="23" spans="1:18">
      <c r="A23" s="168"/>
      <c r="B23" s="168"/>
      <c r="C23" s="168"/>
      <c r="D23" s="168"/>
      <c r="E23" s="168"/>
      <c r="F23" s="168"/>
      <c r="G23" s="168"/>
      <c r="H23" s="52"/>
      <c r="I23" s="52"/>
      <c r="J23" s="52"/>
      <c r="K23" s="52"/>
      <c r="L23" s="52"/>
      <c r="M23" s="52"/>
      <c r="N23" s="52"/>
      <c r="O23" s="52"/>
      <c r="P23" s="52"/>
      <c r="Q23" s="52"/>
      <c r="R23" s="52"/>
    </row>
    <row r="24" spans="1:18">
      <c r="A24" s="168"/>
      <c r="B24" s="168"/>
      <c r="C24" s="168"/>
      <c r="D24" s="168"/>
      <c r="E24" s="168"/>
      <c r="F24" s="168"/>
      <c r="G24" s="168"/>
      <c r="H24" s="52"/>
      <c r="I24" s="52"/>
      <c r="J24" s="52"/>
      <c r="K24" s="52"/>
      <c r="L24" s="52"/>
      <c r="M24" s="52"/>
      <c r="N24" s="52"/>
      <c r="O24" s="52"/>
      <c r="P24" s="52"/>
      <c r="Q24" s="52"/>
      <c r="R24" s="52"/>
    </row>
    <row r="25" spans="1:18" ht="15" customHeight="1">
      <c r="A25" s="169"/>
      <c r="B25" s="52"/>
      <c r="C25" s="52"/>
      <c r="D25" s="52"/>
      <c r="E25" s="52"/>
      <c r="F25" s="52"/>
      <c r="G25" s="52"/>
      <c r="H25" s="52"/>
      <c r="I25" s="52"/>
      <c r="J25" s="52"/>
      <c r="K25" s="52"/>
      <c r="L25" s="52"/>
      <c r="M25" s="52"/>
      <c r="N25" s="52"/>
      <c r="O25" s="52"/>
      <c r="P25" s="52"/>
      <c r="Q25" s="52"/>
      <c r="R25" s="52"/>
    </row>
    <row r="26" spans="1:18" ht="15.75">
      <c r="A26" s="170" t="s">
        <v>74</v>
      </c>
      <c r="B26" s="52"/>
      <c r="C26" s="52"/>
      <c r="D26" s="52"/>
      <c r="E26" s="52"/>
      <c r="F26" s="52"/>
      <c r="G26" s="52"/>
      <c r="H26" s="52"/>
      <c r="I26" s="52"/>
      <c r="J26" s="52"/>
      <c r="K26" s="52"/>
      <c r="L26" s="52"/>
      <c r="M26" s="52"/>
      <c r="N26" s="52"/>
      <c r="O26" s="52"/>
      <c r="P26" s="52"/>
      <c r="Q26" s="52"/>
      <c r="R26" s="52"/>
    </row>
    <row r="27" spans="1:18">
      <c r="A27" s="281" t="s">
        <v>233</v>
      </c>
      <c r="B27" s="281"/>
      <c r="C27" s="281"/>
      <c r="D27" s="281"/>
      <c r="E27" s="281"/>
      <c r="F27" s="281"/>
      <c r="G27" s="281"/>
      <c r="H27" s="52"/>
      <c r="I27" s="52"/>
      <c r="J27" s="52"/>
      <c r="K27" s="52"/>
      <c r="L27" s="52"/>
      <c r="M27" s="52"/>
      <c r="N27" s="52"/>
      <c r="O27" s="52"/>
      <c r="P27" s="52"/>
      <c r="Q27" s="52"/>
      <c r="R27" s="52"/>
    </row>
    <row r="28" spans="1:18" ht="79.5" customHeight="1">
      <c r="A28" s="281"/>
      <c r="B28" s="281"/>
      <c r="C28" s="281"/>
      <c r="D28" s="281"/>
      <c r="E28" s="281"/>
      <c r="F28" s="281"/>
      <c r="G28" s="281"/>
      <c r="H28" s="52"/>
      <c r="I28" s="52"/>
      <c r="J28" s="52"/>
      <c r="K28" s="52"/>
      <c r="L28" s="52"/>
      <c r="M28" s="52"/>
      <c r="N28" s="52"/>
      <c r="O28" s="52"/>
      <c r="P28" s="52"/>
      <c r="Q28" s="52"/>
      <c r="R28" s="52"/>
    </row>
    <row r="29" spans="1:18" ht="15.75">
      <c r="A29" s="280" t="s">
        <v>75</v>
      </c>
      <c r="B29" s="280"/>
      <c r="C29" s="280"/>
      <c r="D29" s="280"/>
      <c r="E29" s="280"/>
      <c r="F29" s="280"/>
      <c r="G29" s="280"/>
      <c r="H29" s="52"/>
      <c r="I29" s="52"/>
      <c r="J29" s="52"/>
      <c r="K29" s="52"/>
      <c r="L29" s="52"/>
      <c r="M29" s="52"/>
      <c r="N29" s="52"/>
      <c r="O29" s="52"/>
      <c r="P29" s="52"/>
      <c r="Q29" s="52"/>
      <c r="R29" s="52"/>
    </row>
    <row r="30" spans="1:18">
      <c r="A30" s="281" t="s">
        <v>76</v>
      </c>
      <c r="B30" s="281"/>
      <c r="C30" s="281"/>
      <c r="D30" s="281"/>
      <c r="E30" s="281"/>
      <c r="F30" s="281"/>
      <c r="G30" s="281"/>
      <c r="H30" s="52"/>
      <c r="I30" s="52"/>
      <c r="J30" s="52"/>
      <c r="K30" s="52"/>
      <c r="L30" s="52"/>
      <c r="M30" s="52"/>
      <c r="N30" s="52"/>
      <c r="O30" s="52"/>
      <c r="P30" s="52"/>
      <c r="Q30" s="52"/>
      <c r="R30" s="52"/>
    </row>
    <row r="31" spans="1:18" ht="22.5" customHeight="1">
      <c r="A31" s="281"/>
      <c r="B31" s="281"/>
      <c r="C31" s="281"/>
      <c r="D31" s="281"/>
      <c r="E31" s="281"/>
      <c r="F31" s="281"/>
      <c r="G31" s="281"/>
      <c r="H31" s="52"/>
      <c r="I31" s="52"/>
      <c r="J31" s="52"/>
      <c r="K31" s="52"/>
      <c r="L31" s="52"/>
      <c r="M31" s="52"/>
      <c r="N31" s="52"/>
      <c r="O31" s="52"/>
      <c r="P31" s="52"/>
      <c r="Q31" s="52"/>
      <c r="R31" s="52"/>
    </row>
    <row r="32" spans="1:18" ht="15.75">
      <c r="A32" s="280" t="s">
        <v>77</v>
      </c>
      <c r="B32" s="280"/>
      <c r="C32" s="280"/>
      <c r="D32" s="280"/>
      <c r="E32" s="280"/>
      <c r="F32" s="280"/>
      <c r="G32" s="280"/>
      <c r="H32" s="52"/>
      <c r="I32" s="52"/>
      <c r="J32" s="52"/>
      <c r="K32" s="52"/>
      <c r="L32" s="52"/>
      <c r="M32" s="52"/>
      <c r="N32" s="52"/>
      <c r="O32" s="52"/>
      <c r="P32" s="52"/>
      <c r="Q32" s="52"/>
      <c r="R32" s="52"/>
    </row>
    <row r="33" spans="1:18" ht="19.5" customHeight="1">
      <c r="A33" s="293" t="s">
        <v>244</v>
      </c>
      <c r="B33" s="293"/>
      <c r="C33" s="293"/>
      <c r="D33" s="293"/>
      <c r="E33" s="293"/>
      <c r="F33" s="293"/>
      <c r="G33" s="293"/>
      <c r="H33" s="52"/>
      <c r="I33" s="52"/>
      <c r="J33" s="52"/>
      <c r="K33" s="52"/>
      <c r="L33" s="52"/>
      <c r="M33" s="52"/>
      <c r="N33" s="52"/>
      <c r="O33" s="52"/>
      <c r="P33" s="52"/>
      <c r="Q33" s="52"/>
      <c r="R33" s="52"/>
    </row>
    <row r="34" spans="1:18" ht="29.25" customHeight="1">
      <c r="A34" s="293"/>
      <c r="B34" s="293"/>
      <c r="C34" s="293"/>
      <c r="D34" s="293"/>
      <c r="E34" s="293"/>
      <c r="F34" s="293"/>
      <c r="G34" s="293"/>
      <c r="H34" s="52"/>
      <c r="I34" s="52"/>
      <c r="J34" s="52"/>
      <c r="K34" s="52"/>
      <c r="L34" s="52"/>
      <c r="M34" s="52"/>
      <c r="N34" s="52"/>
      <c r="O34" s="52"/>
      <c r="P34" s="52"/>
      <c r="Q34" s="52"/>
      <c r="R34" s="52"/>
    </row>
    <row r="35" spans="1:18" ht="15.75">
      <c r="A35" s="280" t="s">
        <v>78</v>
      </c>
      <c r="B35" s="280"/>
      <c r="C35" s="280"/>
      <c r="D35" s="280"/>
      <c r="E35" s="280"/>
      <c r="F35" s="280"/>
      <c r="G35" s="280"/>
      <c r="H35" s="52"/>
      <c r="I35" s="52"/>
      <c r="J35" s="52"/>
      <c r="K35" s="52"/>
      <c r="L35" s="52"/>
      <c r="M35" s="52"/>
      <c r="N35" s="52"/>
      <c r="O35" s="52"/>
      <c r="P35" s="52"/>
      <c r="Q35" s="52"/>
      <c r="R35" s="52"/>
    </row>
    <row r="36" spans="1:18" ht="15.75" customHeight="1">
      <c r="A36" s="281" t="s">
        <v>245</v>
      </c>
      <c r="B36" s="281"/>
      <c r="C36" s="281"/>
      <c r="D36" s="281"/>
      <c r="E36" s="281"/>
      <c r="F36" s="281"/>
      <c r="G36" s="281"/>
      <c r="H36" s="52"/>
      <c r="I36" s="52"/>
      <c r="J36" s="52"/>
      <c r="K36" s="52"/>
      <c r="L36" s="52"/>
      <c r="M36" s="52"/>
      <c r="N36" s="52"/>
      <c r="O36" s="52"/>
      <c r="P36" s="52"/>
      <c r="Q36" s="52"/>
      <c r="R36" s="52"/>
    </row>
    <row r="37" spans="1:18" ht="23.25" customHeight="1">
      <c r="A37" s="281"/>
      <c r="B37" s="281"/>
      <c r="C37" s="281"/>
      <c r="D37" s="281"/>
      <c r="E37" s="281"/>
      <c r="F37" s="281"/>
      <c r="G37" s="281"/>
      <c r="H37" s="52"/>
      <c r="I37" s="52"/>
      <c r="J37" s="52"/>
      <c r="K37" s="52"/>
      <c r="L37" s="52"/>
      <c r="M37" s="52"/>
      <c r="N37" s="52"/>
      <c r="O37" s="52"/>
      <c r="P37" s="52"/>
      <c r="Q37" s="52"/>
      <c r="R37" s="52"/>
    </row>
    <row r="38" spans="1:18" ht="15.75">
      <c r="A38" s="280" t="s">
        <v>79</v>
      </c>
      <c r="B38" s="280"/>
      <c r="C38" s="280"/>
      <c r="D38" s="280"/>
      <c r="E38" s="280"/>
      <c r="F38" s="280"/>
      <c r="G38" s="280"/>
      <c r="H38" s="52"/>
      <c r="I38" s="52"/>
      <c r="J38" s="52"/>
      <c r="K38" s="52"/>
      <c r="L38" s="52"/>
      <c r="M38" s="52"/>
      <c r="N38" s="52"/>
      <c r="O38" s="52"/>
      <c r="P38" s="52"/>
      <c r="Q38" s="52"/>
      <c r="R38" s="52"/>
    </row>
    <row r="39" spans="1:18">
      <c r="A39" s="281" t="s">
        <v>259</v>
      </c>
      <c r="B39" s="281"/>
      <c r="C39" s="281"/>
      <c r="D39" s="281"/>
      <c r="E39" s="281"/>
      <c r="F39" s="281"/>
      <c r="G39" s="281"/>
      <c r="H39" s="52"/>
      <c r="I39" s="52"/>
      <c r="J39" s="52"/>
      <c r="K39" s="52"/>
      <c r="L39" s="52"/>
      <c r="M39" s="52"/>
      <c r="N39" s="52"/>
      <c r="O39" s="52"/>
      <c r="P39" s="52"/>
      <c r="Q39" s="52"/>
      <c r="R39" s="52"/>
    </row>
    <row r="40" spans="1:18" ht="24.75" customHeight="1">
      <c r="A40" s="281"/>
      <c r="B40" s="281"/>
      <c r="C40" s="281"/>
      <c r="D40" s="281"/>
      <c r="E40" s="281"/>
      <c r="F40" s="281"/>
      <c r="G40" s="281"/>
      <c r="H40" s="52"/>
      <c r="I40" s="52"/>
      <c r="J40" s="52"/>
      <c r="K40" s="52"/>
      <c r="L40" s="52"/>
      <c r="M40" s="52"/>
      <c r="N40" s="52"/>
      <c r="O40" s="52"/>
      <c r="P40" s="52"/>
      <c r="Q40" s="52"/>
      <c r="R40" s="52"/>
    </row>
    <row r="41" spans="1:18" ht="31.5" customHeight="1">
      <c r="A41" s="281" t="s">
        <v>260</v>
      </c>
      <c r="B41" s="294"/>
      <c r="C41" s="294"/>
      <c r="D41" s="294"/>
      <c r="E41" s="294"/>
      <c r="F41" s="294"/>
      <c r="G41" s="294"/>
      <c r="H41" s="52"/>
      <c r="I41" s="52"/>
      <c r="J41" s="52"/>
      <c r="K41" s="52"/>
      <c r="L41" s="52"/>
      <c r="M41" s="52"/>
      <c r="N41" s="52"/>
      <c r="O41" s="52"/>
      <c r="P41" s="52"/>
      <c r="Q41" s="52"/>
      <c r="R41" s="52"/>
    </row>
    <row r="42" spans="1:18" ht="33" customHeight="1">
      <c r="A42" s="281" t="s">
        <v>246</v>
      </c>
      <c r="B42" s="281"/>
      <c r="C42" s="281"/>
      <c r="D42" s="281"/>
      <c r="E42" s="281"/>
      <c r="F42" s="281"/>
      <c r="G42" s="281"/>
      <c r="H42" s="52"/>
      <c r="I42" s="52"/>
      <c r="J42" s="52"/>
      <c r="K42" s="52"/>
      <c r="L42" s="52"/>
      <c r="M42" s="52"/>
      <c r="N42" s="52"/>
      <c r="O42" s="52"/>
      <c r="P42" s="52"/>
      <c r="Q42" s="52"/>
      <c r="R42" s="52"/>
    </row>
    <row r="43" spans="1:18" ht="54.75" customHeight="1">
      <c r="A43" s="281" t="s">
        <v>247</v>
      </c>
      <c r="B43" s="281"/>
      <c r="C43" s="281"/>
      <c r="D43" s="281"/>
      <c r="E43" s="281"/>
      <c r="F43" s="281"/>
      <c r="G43" s="281"/>
      <c r="H43" s="52"/>
      <c r="I43" s="52"/>
      <c r="J43" s="52"/>
      <c r="K43" s="52"/>
      <c r="L43" s="52"/>
      <c r="M43" s="52"/>
      <c r="N43" s="52"/>
      <c r="O43" s="52"/>
      <c r="P43" s="52"/>
      <c r="Q43" s="52"/>
      <c r="R43" s="52"/>
    </row>
    <row r="44" spans="1:18" ht="38.25" customHeight="1">
      <c r="A44" s="281" t="s">
        <v>248</v>
      </c>
      <c r="B44" s="281"/>
      <c r="C44" s="281"/>
      <c r="D44" s="281"/>
      <c r="E44" s="281"/>
      <c r="F44" s="281"/>
      <c r="G44" s="281"/>
      <c r="H44" s="52"/>
      <c r="I44" s="52"/>
      <c r="J44" s="52"/>
      <c r="K44" s="52"/>
      <c r="L44" s="52"/>
      <c r="M44" s="52"/>
      <c r="N44" s="52"/>
      <c r="O44" s="52"/>
      <c r="P44" s="52"/>
      <c r="Q44" s="52"/>
      <c r="R44" s="52"/>
    </row>
    <row r="45" spans="1:18">
      <c r="A45" s="281" t="s">
        <v>249</v>
      </c>
      <c r="B45" s="281"/>
      <c r="C45" s="281"/>
      <c r="D45" s="281"/>
      <c r="E45" s="281"/>
      <c r="F45" s="281"/>
      <c r="G45" s="281"/>
      <c r="H45" s="52"/>
      <c r="I45" s="52"/>
      <c r="J45" s="52"/>
      <c r="K45" s="52"/>
      <c r="L45" s="52"/>
      <c r="M45" s="52"/>
      <c r="N45" s="52"/>
      <c r="O45" s="52"/>
      <c r="P45" s="52"/>
      <c r="Q45" s="52"/>
      <c r="R45" s="52"/>
    </row>
    <row r="46" spans="1:18">
      <c r="A46" s="281"/>
      <c r="B46" s="281"/>
      <c r="C46" s="281"/>
      <c r="D46" s="281"/>
      <c r="E46" s="281"/>
      <c r="F46" s="281"/>
      <c r="G46" s="281"/>
      <c r="H46" s="52"/>
      <c r="I46" s="52"/>
      <c r="J46" s="52"/>
      <c r="K46" s="52"/>
      <c r="L46" s="52"/>
      <c r="M46" s="52"/>
      <c r="N46" s="52"/>
      <c r="O46" s="52"/>
      <c r="P46" s="52"/>
      <c r="Q46" s="52"/>
      <c r="R46" s="52"/>
    </row>
    <row r="47" spans="1:18">
      <c r="A47" s="168"/>
      <c r="B47" s="168"/>
      <c r="C47" s="168"/>
      <c r="D47" s="168"/>
      <c r="E47" s="168"/>
      <c r="F47" s="168"/>
      <c r="G47" s="168"/>
      <c r="H47" s="52"/>
      <c r="I47" s="52"/>
      <c r="J47" s="52"/>
      <c r="K47" s="52"/>
      <c r="L47" s="52"/>
      <c r="M47" s="52"/>
      <c r="N47" s="52"/>
      <c r="O47" s="52"/>
      <c r="P47" s="52"/>
      <c r="Q47" s="52"/>
      <c r="R47" s="52"/>
    </row>
    <row r="48" spans="1:18">
      <c r="A48" s="169"/>
      <c r="B48" s="52"/>
      <c r="C48" s="52"/>
      <c r="D48" s="52"/>
      <c r="E48" s="52"/>
      <c r="F48" s="52"/>
      <c r="G48" s="52"/>
      <c r="H48" s="52"/>
      <c r="I48" s="52"/>
      <c r="J48" s="52"/>
      <c r="K48" s="52"/>
      <c r="L48" s="52"/>
      <c r="M48" s="52"/>
      <c r="N48" s="52"/>
      <c r="O48" s="52"/>
      <c r="P48" s="52"/>
      <c r="Q48" s="52"/>
      <c r="R48" s="52"/>
    </row>
    <row r="49" spans="1:18" ht="15.75">
      <c r="A49" s="170" t="s">
        <v>80</v>
      </c>
      <c r="B49" s="52"/>
      <c r="C49" s="52"/>
      <c r="D49" s="52"/>
      <c r="E49" s="52"/>
      <c r="F49" s="52"/>
      <c r="G49" s="52"/>
      <c r="H49" s="52"/>
      <c r="I49" s="52"/>
      <c r="J49" s="52"/>
      <c r="K49" s="52"/>
      <c r="L49" s="52"/>
      <c r="M49" s="52"/>
      <c r="N49" s="52"/>
      <c r="O49" s="52"/>
      <c r="P49" s="52"/>
      <c r="Q49" s="52"/>
      <c r="R49" s="52"/>
    </row>
    <row r="50" spans="1:18" ht="15.75">
      <c r="A50" s="170"/>
      <c r="B50" s="52"/>
      <c r="C50" s="52"/>
      <c r="D50" s="52"/>
      <c r="E50" s="52"/>
      <c r="F50" s="52"/>
      <c r="G50" s="52"/>
      <c r="H50" s="52"/>
      <c r="I50" s="52"/>
      <c r="J50" s="52"/>
      <c r="K50" s="52"/>
      <c r="L50" s="52"/>
      <c r="M50" s="52"/>
      <c r="N50" s="52"/>
      <c r="O50" s="52"/>
      <c r="P50" s="52"/>
      <c r="Q50" s="52"/>
      <c r="R50" s="52"/>
    </row>
    <row r="51" spans="1:18" ht="30">
      <c r="A51" s="52"/>
      <c r="B51" s="175"/>
      <c r="C51" s="173" t="s">
        <v>81</v>
      </c>
      <c r="D51" s="173" t="s">
        <v>82</v>
      </c>
      <c r="E51" s="173" t="s">
        <v>83</v>
      </c>
      <c r="F51" s="52"/>
      <c r="G51" s="52"/>
      <c r="H51" s="52"/>
      <c r="I51" s="52"/>
      <c r="J51" s="52"/>
      <c r="K51" s="52"/>
      <c r="L51" s="52"/>
      <c r="M51" s="52"/>
      <c r="N51" s="52"/>
      <c r="O51" s="52"/>
      <c r="P51" s="52"/>
      <c r="Q51" s="52"/>
      <c r="R51" s="52"/>
    </row>
    <row r="52" spans="1:18">
      <c r="A52" s="52"/>
      <c r="B52" s="172" t="s">
        <v>84</v>
      </c>
      <c r="C52" s="282" t="s">
        <v>85</v>
      </c>
      <c r="D52" s="283"/>
      <c r="E52" s="284"/>
      <c r="F52" s="52"/>
      <c r="G52" s="52"/>
      <c r="H52" s="52"/>
      <c r="I52" s="52"/>
      <c r="J52" s="52"/>
      <c r="K52" s="52"/>
      <c r="L52" s="52"/>
      <c r="M52" s="52"/>
      <c r="N52" s="52"/>
      <c r="O52" s="52"/>
      <c r="P52" s="52"/>
      <c r="Q52" s="52"/>
      <c r="R52" s="52"/>
    </row>
    <row r="53" spans="1:18">
      <c r="A53" s="52"/>
      <c r="B53" s="172" t="s">
        <v>86</v>
      </c>
      <c r="C53" s="285"/>
      <c r="D53" s="286"/>
      <c r="E53" s="287"/>
      <c r="F53" s="52"/>
      <c r="G53" s="52"/>
      <c r="H53" s="52"/>
      <c r="I53" s="52"/>
      <c r="J53" s="52"/>
      <c r="K53" s="52"/>
      <c r="L53" s="52"/>
      <c r="M53" s="52"/>
      <c r="N53" s="52"/>
      <c r="O53" s="52"/>
      <c r="P53" s="52"/>
      <c r="Q53" s="52"/>
      <c r="R53" s="52"/>
    </row>
    <row r="54" spans="1:18" ht="15.75">
      <c r="A54" s="170"/>
      <c r="B54" s="52"/>
      <c r="C54" s="52"/>
      <c r="D54" s="52"/>
      <c r="E54" s="52"/>
      <c r="F54" s="52"/>
      <c r="G54" s="52"/>
      <c r="H54" s="52"/>
      <c r="I54" s="52"/>
      <c r="J54" s="52"/>
      <c r="K54" s="52"/>
      <c r="L54" s="52"/>
      <c r="M54" s="52"/>
      <c r="N54" s="52"/>
      <c r="O54" s="52"/>
      <c r="P54" s="52"/>
      <c r="Q54" s="52"/>
      <c r="R54" s="52"/>
    </row>
    <row r="55" spans="1:18" ht="15.75">
      <c r="A55" s="170"/>
      <c r="B55" s="52"/>
      <c r="C55" s="52"/>
      <c r="D55" s="52"/>
      <c r="E55" s="52"/>
      <c r="F55" s="52"/>
      <c r="G55" s="52"/>
      <c r="H55" s="52"/>
      <c r="I55" s="52"/>
      <c r="J55" s="52"/>
      <c r="K55" s="52"/>
      <c r="L55" s="52"/>
      <c r="M55" s="52"/>
      <c r="N55" s="52"/>
      <c r="O55" s="52"/>
      <c r="P55" s="52"/>
      <c r="Q55" s="52"/>
      <c r="R55" s="52"/>
    </row>
    <row r="56" spans="1:18" ht="15.75">
      <c r="A56" s="170" t="s">
        <v>250</v>
      </c>
      <c r="B56" s="52"/>
      <c r="C56" s="52"/>
      <c r="D56" s="52"/>
      <c r="E56" s="52"/>
      <c r="F56" s="52"/>
      <c r="G56" s="52"/>
      <c r="H56" s="52"/>
      <c r="I56" s="52"/>
      <c r="J56" s="52"/>
      <c r="K56" s="52"/>
      <c r="L56" s="52"/>
      <c r="M56" s="52"/>
      <c r="N56" s="52"/>
      <c r="O56" s="52"/>
      <c r="P56" s="52"/>
      <c r="Q56" s="52"/>
      <c r="R56" s="52"/>
    </row>
    <row r="57" spans="1:18" ht="15.75">
      <c r="A57" s="170"/>
      <c r="B57" s="52"/>
      <c r="C57" s="52"/>
      <c r="D57" s="52"/>
      <c r="E57" s="52"/>
      <c r="F57" s="52"/>
      <c r="G57" s="52"/>
      <c r="H57" s="52"/>
      <c r="I57" s="52"/>
      <c r="J57" s="52"/>
      <c r="K57" s="52"/>
      <c r="L57" s="52"/>
      <c r="M57" s="52"/>
      <c r="N57" s="52"/>
      <c r="O57" s="52"/>
      <c r="P57" s="52"/>
      <c r="Q57" s="52"/>
      <c r="R57" s="52"/>
    </row>
    <row r="58" spans="1:18" ht="45">
      <c r="A58" s="52"/>
      <c r="B58" s="175" t="s">
        <v>87</v>
      </c>
      <c r="C58" s="173" t="s">
        <v>88</v>
      </c>
      <c r="D58" s="173" t="s">
        <v>89</v>
      </c>
      <c r="E58" s="173" t="s">
        <v>90</v>
      </c>
      <c r="F58" s="173" t="s">
        <v>91</v>
      </c>
      <c r="G58" s="52"/>
      <c r="H58" s="52"/>
      <c r="I58" s="52"/>
      <c r="J58" s="52"/>
      <c r="K58" s="52"/>
      <c r="L58" s="52"/>
      <c r="M58" s="52"/>
      <c r="N58" s="52"/>
      <c r="O58" s="52"/>
      <c r="P58" s="52"/>
      <c r="Q58" s="52"/>
      <c r="R58" s="52"/>
    </row>
    <row r="59" spans="1:18">
      <c r="A59" s="52"/>
      <c r="B59" s="171" t="s">
        <v>92</v>
      </c>
      <c r="C59" s="282" t="s">
        <v>85</v>
      </c>
      <c r="D59" s="283"/>
      <c r="E59" s="283"/>
      <c r="F59" s="284"/>
      <c r="G59" s="52"/>
      <c r="H59" s="52"/>
      <c r="I59" s="52"/>
      <c r="J59" s="52"/>
      <c r="K59" s="52"/>
      <c r="L59" s="52"/>
      <c r="M59" s="52"/>
      <c r="N59" s="52"/>
      <c r="O59" s="52"/>
      <c r="P59" s="52"/>
      <c r="Q59" s="52"/>
      <c r="R59" s="52"/>
    </row>
    <row r="60" spans="1:18">
      <c r="A60" s="52"/>
      <c r="B60" s="171" t="s">
        <v>93</v>
      </c>
      <c r="C60" s="285"/>
      <c r="D60" s="286"/>
      <c r="E60" s="286"/>
      <c r="F60" s="287"/>
      <c r="G60" s="52"/>
      <c r="H60" s="52"/>
      <c r="I60" s="52"/>
      <c r="J60" s="52"/>
      <c r="K60" s="52"/>
      <c r="L60" s="52"/>
      <c r="M60" s="52"/>
      <c r="N60" s="52"/>
      <c r="O60" s="52"/>
      <c r="P60" s="52"/>
      <c r="Q60" s="52"/>
      <c r="R60" s="52"/>
    </row>
    <row r="61" spans="1:18" ht="15.75">
      <c r="A61" s="170"/>
      <c r="B61" s="52"/>
      <c r="C61" s="52"/>
      <c r="D61" s="52"/>
      <c r="E61" s="52"/>
      <c r="F61" s="52"/>
      <c r="G61" s="52"/>
      <c r="H61" s="52"/>
      <c r="I61" s="52"/>
      <c r="J61" s="52"/>
      <c r="K61" s="52"/>
      <c r="L61" s="52"/>
      <c r="M61" s="52"/>
      <c r="N61" s="52"/>
      <c r="O61" s="52"/>
      <c r="P61" s="52"/>
      <c r="Q61" s="52"/>
      <c r="R61" s="52"/>
    </row>
    <row r="62" spans="1:18" ht="15.75">
      <c r="A62" s="170"/>
      <c r="B62" s="52"/>
      <c r="C62" s="52"/>
      <c r="D62" s="52"/>
      <c r="E62" s="52"/>
      <c r="F62" s="52"/>
      <c r="G62" s="52"/>
      <c r="H62" s="52"/>
      <c r="I62" s="52"/>
      <c r="J62" s="52"/>
      <c r="K62" s="52"/>
      <c r="L62" s="52"/>
      <c r="M62" s="52"/>
      <c r="N62" s="52"/>
      <c r="O62" s="52"/>
      <c r="P62" s="52"/>
      <c r="Q62" s="52"/>
      <c r="R62" s="52"/>
    </row>
    <row r="63" spans="1:18" ht="15.75">
      <c r="A63" s="280" t="s">
        <v>251</v>
      </c>
      <c r="B63" s="280"/>
      <c r="C63" s="280"/>
      <c r="D63" s="280"/>
      <c r="E63" s="280"/>
      <c r="F63" s="280"/>
      <c r="G63" s="280"/>
      <c r="H63" s="52"/>
      <c r="I63" s="52"/>
      <c r="J63" s="52"/>
      <c r="K63" s="52"/>
      <c r="L63" s="52"/>
      <c r="M63" s="52"/>
      <c r="N63" s="52"/>
      <c r="O63" s="52"/>
      <c r="P63" s="52"/>
      <c r="Q63" s="52"/>
      <c r="R63" s="52"/>
    </row>
    <row r="64" spans="1:18" ht="15.75">
      <c r="A64" s="170" t="s">
        <v>85</v>
      </c>
      <c r="B64" s="52"/>
      <c r="C64" s="52"/>
      <c r="D64" s="52"/>
      <c r="E64" s="52"/>
      <c r="F64" s="52"/>
      <c r="G64" s="52"/>
      <c r="H64" s="52"/>
      <c r="I64" s="52"/>
      <c r="J64" s="52"/>
      <c r="K64" s="52"/>
      <c r="L64" s="52"/>
      <c r="M64" s="52"/>
      <c r="N64" s="52"/>
      <c r="O64" s="52"/>
      <c r="P64" s="52"/>
      <c r="Q64" s="52"/>
      <c r="R64" s="52"/>
    </row>
    <row r="65" spans="1:18" ht="15.75">
      <c r="A65" s="170"/>
      <c r="B65" s="52"/>
      <c r="C65" s="52"/>
      <c r="D65" s="52"/>
      <c r="E65" s="52"/>
      <c r="F65" s="52"/>
      <c r="G65" s="52"/>
      <c r="H65" s="52"/>
      <c r="I65" s="52"/>
      <c r="J65" s="52"/>
      <c r="K65" s="52"/>
      <c r="L65" s="52"/>
      <c r="M65" s="52"/>
      <c r="N65" s="52"/>
      <c r="O65" s="52"/>
      <c r="P65" s="52"/>
      <c r="Q65" s="52"/>
      <c r="R65" s="52"/>
    </row>
    <row r="66" spans="1:18" ht="15.75">
      <c r="A66" s="288" t="s">
        <v>252</v>
      </c>
      <c r="B66" s="288"/>
      <c r="C66" s="288"/>
      <c r="D66" s="288"/>
      <c r="E66" s="288"/>
      <c r="F66" s="288"/>
      <c r="G66" s="288"/>
      <c r="H66" s="52"/>
      <c r="I66" s="52"/>
      <c r="J66" s="52"/>
      <c r="K66" s="52"/>
      <c r="L66" s="52"/>
      <c r="M66" s="52"/>
      <c r="N66" s="52"/>
      <c r="O66" s="52"/>
      <c r="P66" s="52"/>
      <c r="Q66" s="52"/>
      <c r="R66" s="52"/>
    </row>
    <row r="67" spans="1:18" ht="15.75">
      <c r="A67" s="170"/>
      <c r="B67" s="52"/>
      <c r="C67" s="52"/>
      <c r="D67" s="52"/>
      <c r="E67" s="52"/>
      <c r="F67" s="52"/>
      <c r="G67" s="52"/>
      <c r="H67" s="52"/>
      <c r="I67" s="52"/>
      <c r="J67" s="52"/>
      <c r="K67" s="52"/>
      <c r="L67" s="52"/>
      <c r="M67" s="52"/>
      <c r="N67" s="52"/>
      <c r="O67" s="52"/>
      <c r="P67" s="52"/>
      <c r="Q67" s="52"/>
      <c r="R67" s="52"/>
    </row>
    <row r="68" spans="1:18">
      <c r="A68" s="289" t="s">
        <v>258</v>
      </c>
      <c r="B68" s="289"/>
      <c r="C68" s="289"/>
      <c r="D68" s="289"/>
      <c r="E68" s="289"/>
      <c r="F68" s="289"/>
      <c r="G68" s="289"/>
      <c r="H68" s="52"/>
      <c r="I68" s="52"/>
      <c r="J68" s="52"/>
      <c r="K68" s="52"/>
      <c r="L68" s="52"/>
      <c r="M68" s="52"/>
      <c r="N68" s="52"/>
      <c r="O68" s="52"/>
      <c r="P68" s="52"/>
      <c r="Q68" s="52"/>
      <c r="R68" s="52"/>
    </row>
    <row r="69" spans="1:18" ht="37.5" customHeight="1">
      <c r="A69" s="289"/>
      <c r="B69" s="289"/>
      <c r="C69" s="289"/>
      <c r="D69" s="289"/>
      <c r="E69" s="289"/>
      <c r="F69" s="289"/>
      <c r="G69" s="289"/>
      <c r="H69" s="52"/>
      <c r="I69" s="52"/>
      <c r="J69" s="52"/>
      <c r="K69" s="52"/>
      <c r="L69" s="52"/>
      <c r="M69" s="52"/>
      <c r="N69" s="52"/>
      <c r="O69" s="52"/>
      <c r="P69" s="52"/>
      <c r="Q69" s="52"/>
      <c r="R69" s="52"/>
    </row>
    <row r="70" spans="1:18">
      <c r="A70" s="289" t="s">
        <v>253</v>
      </c>
      <c r="B70" s="289"/>
      <c r="C70" s="289"/>
      <c r="D70" s="289"/>
      <c r="E70" s="289"/>
      <c r="F70" s="289"/>
      <c r="G70" s="289"/>
      <c r="H70" s="52"/>
      <c r="I70" s="52"/>
      <c r="J70" s="52"/>
      <c r="K70" s="52"/>
      <c r="L70" s="52"/>
      <c r="M70" s="52"/>
      <c r="N70" s="52"/>
      <c r="O70" s="52"/>
      <c r="P70" s="52"/>
      <c r="Q70" s="52"/>
      <c r="R70" s="52"/>
    </row>
    <row r="71" spans="1:18" ht="37.5" customHeight="1">
      <c r="A71" s="289"/>
      <c r="B71" s="289"/>
      <c r="C71" s="289"/>
      <c r="D71" s="289"/>
      <c r="E71" s="289"/>
      <c r="F71" s="289"/>
      <c r="G71" s="289"/>
      <c r="H71" s="52"/>
      <c r="I71" s="52"/>
      <c r="J71" s="52"/>
      <c r="K71" s="52"/>
      <c r="L71" s="52"/>
      <c r="M71" s="52"/>
      <c r="N71" s="52"/>
      <c r="O71" s="52"/>
      <c r="P71" s="52"/>
      <c r="Q71" s="52"/>
      <c r="R71" s="52"/>
    </row>
    <row r="72" spans="1:18">
      <c r="A72" s="289" t="s">
        <v>254</v>
      </c>
      <c r="B72" s="289"/>
      <c r="C72" s="289"/>
      <c r="D72" s="289"/>
      <c r="E72" s="289"/>
      <c r="F72" s="289"/>
      <c r="G72" s="289"/>
      <c r="H72" s="52"/>
      <c r="I72" s="52"/>
      <c r="J72" s="52"/>
      <c r="K72" s="52"/>
      <c r="L72" s="52"/>
      <c r="M72" s="52"/>
      <c r="N72" s="52"/>
      <c r="O72" s="52"/>
      <c r="P72" s="52"/>
      <c r="Q72" s="52"/>
      <c r="R72" s="52"/>
    </row>
    <row r="73" spans="1:18" ht="25.5" customHeight="1">
      <c r="A73" s="289"/>
      <c r="B73" s="289"/>
      <c r="C73" s="289"/>
      <c r="D73" s="289"/>
      <c r="E73" s="289"/>
      <c r="F73" s="289"/>
      <c r="G73" s="289"/>
      <c r="H73" s="52"/>
      <c r="I73" s="52"/>
      <c r="J73" s="52"/>
      <c r="K73" s="52"/>
      <c r="L73" s="52"/>
      <c r="M73" s="52"/>
      <c r="N73" s="52"/>
      <c r="O73" s="52"/>
      <c r="P73" s="52"/>
      <c r="Q73" s="52"/>
      <c r="R73" s="52"/>
    </row>
    <row r="74" spans="1:18" ht="15.75">
      <c r="A74" s="170"/>
      <c r="B74" s="52"/>
      <c r="C74" s="52"/>
      <c r="D74" s="52"/>
      <c r="E74" s="52"/>
      <c r="F74" s="52"/>
      <c r="G74" s="52"/>
      <c r="H74" s="52"/>
      <c r="I74" s="52"/>
      <c r="J74" s="52"/>
      <c r="K74" s="52"/>
      <c r="L74" s="52"/>
      <c r="M74" s="52"/>
      <c r="N74" s="52"/>
      <c r="O74" s="52"/>
      <c r="P74" s="52"/>
      <c r="Q74" s="52"/>
      <c r="R74" s="52"/>
    </row>
    <row r="75" spans="1:18" ht="30">
      <c r="A75" s="52"/>
      <c r="B75" s="173" t="s">
        <v>94</v>
      </c>
      <c r="C75" s="173" t="s">
        <v>95</v>
      </c>
      <c r="D75" s="173" t="s">
        <v>96</v>
      </c>
      <c r="E75" s="52"/>
      <c r="F75" s="52"/>
      <c r="G75" s="52"/>
      <c r="H75" s="52"/>
      <c r="I75" s="52"/>
      <c r="J75" s="52"/>
      <c r="K75" s="52"/>
      <c r="L75" s="52"/>
      <c r="M75" s="52"/>
      <c r="N75" s="52"/>
      <c r="O75" s="52"/>
      <c r="P75" s="52"/>
      <c r="Q75" s="52"/>
      <c r="R75" s="52"/>
    </row>
    <row r="76" spans="1:18" ht="19.5" customHeight="1">
      <c r="A76" s="52"/>
      <c r="B76" s="174" t="s">
        <v>234</v>
      </c>
      <c r="C76" s="248">
        <v>725804836</v>
      </c>
      <c r="D76" s="248">
        <v>0</v>
      </c>
      <c r="E76" s="52"/>
      <c r="F76" s="52"/>
      <c r="G76" s="52"/>
      <c r="H76" s="52"/>
      <c r="I76" s="52"/>
      <c r="J76" s="52"/>
      <c r="K76" s="52"/>
      <c r="L76" s="52"/>
      <c r="M76" s="52"/>
      <c r="N76" s="52"/>
      <c r="O76" s="52"/>
      <c r="P76" s="52"/>
      <c r="Q76" s="52"/>
      <c r="R76" s="52"/>
    </row>
    <row r="77" spans="1:18">
      <c r="A77" s="52"/>
      <c r="B77" s="171" t="s">
        <v>97</v>
      </c>
      <c r="C77" s="213">
        <v>849994055</v>
      </c>
      <c r="D77" s="213">
        <v>2130556082</v>
      </c>
      <c r="E77" s="52"/>
      <c r="F77" s="52"/>
      <c r="G77" s="52"/>
      <c r="H77" s="52"/>
      <c r="I77" s="52"/>
      <c r="J77" s="52"/>
      <c r="K77" s="52"/>
      <c r="L77" s="52"/>
      <c r="M77" s="52"/>
      <c r="N77" s="52"/>
      <c r="O77" s="52"/>
      <c r="P77" s="52"/>
      <c r="Q77" s="52"/>
      <c r="R77" s="52"/>
    </row>
    <row r="78" spans="1:18">
      <c r="A78" s="52"/>
      <c r="B78" s="171" t="s">
        <v>229</v>
      </c>
      <c r="C78" s="213">
        <v>0</v>
      </c>
      <c r="D78" s="213">
        <v>0</v>
      </c>
      <c r="E78" s="52"/>
      <c r="F78" s="52"/>
      <c r="G78" s="52"/>
      <c r="H78" s="52"/>
      <c r="I78" s="52"/>
      <c r="J78" s="52"/>
      <c r="K78" s="52"/>
      <c r="L78" s="52"/>
      <c r="M78" s="52"/>
      <c r="N78" s="52"/>
      <c r="O78" s="52"/>
      <c r="P78" s="52"/>
      <c r="Q78" s="52"/>
      <c r="R78" s="52"/>
    </row>
    <row r="79" spans="1:18">
      <c r="A79" s="52"/>
      <c r="B79" s="171" t="s">
        <v>210</v>
      </c>
      <c r="C79" s="213">
        <v>6822175</v>
      </c>
      <c r="D79" s="213">
        <v>7817388</v>
      </c>
      <c r="E79" s="52"/>
      <c r="F79" s="52"/>
      <c r="G79" s="52"/>
      <c r="H79" s="52"/>
      <c r="I79" s="52"/>
      <c r="J79" s="52"/>
      <c r="K79" s="52"/>
      <c r="L79" s="52"/>
      <c r="M79" s="52"/>
      <c r="N79" s="52"/>
      <c r="O79" s="52"/>
      <c r="P79" s="52"/>
      <c r="Q79" s="52"/>
      <c r="R79" s="52"/>
    </row>
    <row r="80" spans="1:18">
      <c r="A80" s="52"/>
      <c r="B80" s="171" t="s">
        <v>98</v>
      </c>
      <c r="C80" s="213">
        <v>1491764</v>
      </c>
      <c r="D80" s="213">
        <v>822070</v>
      </c>
      <c r="E80" s="52"/>
      <c r="F80" s="52"/>
      <c r="G80" s="52"/>
      <c r="H80" s="52"/>
      <c r="I80" s="52"/>
      <c r="J80" s="52"/>
      <c r="K80" s="52"/>
      <c r="L80" s="52"/>
      <c r="M80" s="52"/>
      <c r="N80" s="52"/>
      <c r="O80" s="52"/>
      <c r="P80" s="52"/>
      <c r="Q80" s="52"/>
      <c r="R80" s="52"/>
    </row>
    <row r="81" spans="1:18">
      <c r="A81" s="52"/>
      <c r="B81" s="175" t="s">
        <v>99</v>
      </c>
      <c r="C81" s="211">
        <f>SUM(C76:C80)</f>
        <v>1584112830</v>
      </c>
      <c r="D81" s="211">
        <f>SUM(D76:D80)</f>
        <v>2139195540</v>
      </c>
      <c r="E81" s="52"/>
      <c r="F81" s="52"/>
      <c r="G81" s="52"/>
      <c r="H81" s="52"/>
      <c r="I81" s="52"/>
      <c r="J81" s="52"/>
      <c r="K81" s="52"/>
      <c r="L81" s="52"/>
      <c r="M81" s="52"/>
      <c r="N81" s="52"/>
      <c r="O81" s="52"/>
      <c r="P81" s="52"/>
      <c r="Q81" s="52"/>
      <c r="R81" s="52"/>
    </row>
    <row r="82" spans="1:18" ht="15.75">
      <c r="A82" s="170"/>
      <c r="B82" s="52"/>
      <c r="C82" s="52"/>
      <c r="D82" s="52"/>
      <c r="E82" s="52"/>
      <c r="F82" s="52"/>
      <c r="G82" s="52"/>
      <c r="H82" s="52"/>
      <c r="I82" s="52"/>
      <c r="J82" s="52"/>
      <c r="K82" s="52"/>
      <c r="L82" s="52"/>
      <c r="M82" s="52"/>
      <c r="N82" s="52"/>
      <c r="O82" s="52"/>
      <c r="P82" s="52"/>
      <c r="Q82" s="52"/>
      <c r="R82" s="52"/>
    </row>
    <row r="83" spans="1:18" ht="15.75">
      <c r="A83" s="170"/>
      <c r="B83" s="52"/>
      <c r="C83" s="52"/>
      <c r="D83" s="52"/>
      <c r="E83" s="52"/>
      <c r="F83" s="52"/>
      <c r="G83" s="52"/>
      <c r="H83" s="52"/>
      <c r="I83" s="52"/>
      <c r="J83" s="52"/>
      <c r="K83" s="52"/>
      <c r="L83" s="52"/>
      <c r="M83" s="52"/>
      <c r="N83" s="52"/>
      <c r="O83" s="52"/>
      <c r="P83" s="52"/>
      <c r="Q83" s="52"/>
      <c r="R83" s="52"/>
    </row>
    <row r="84" spans="1:18" ht="15.75">
      <c r="A84" s="170"/>
      <c r="B84" s="52"/>
      <c r="C84" s="52"/>
      <c r="D84" s="52"/>
      <c r="E84" s="52"/>
      <c r="F84" s="52"/>
      <c r="G84" s="52"/>
      <c r="H84" s="52"/>
      <c r="I84" s="52"/>
      <c r="J84" s="52"/>
      <c r="K84" s="52"/>
      <c r="L84" s="52"/>
      <c r="M84" s="52"/>
      <c r="N84" s="52"/>
      <c r="O84" s="52"/>
      <c r="P84" s="52"/>
      <c r="Q84" s="52"/>
      <c r="R84" s="52"/>
    </row>
    <row r="85" spans="1:18" ht="15.75">
      <c r="A85" s="170" t="s">
        <v>255</v>
      </c>
      <c r="B85" s="52"/>
      <c r="C85" s="52"/>
      <c r="D85" s="52"/>
      <c r="E85" s="52"/>
      <c r="F85" s="52"/>
      <c r="G85" s="52"/>
      <c r="H85" s="52"/>
      <c r="I85" s="52"/>
      <c r="J85" s="52"/>
      <c r="K85" s="52"/>
      <c r="L85" s="52"/>
      <c r="M85" s="52"/>
      <c r="N85" s="52"/>
      <c r="O85" s="52"/>
      <c r="P85" s="52"/>
      <c r="Q85" s="52"/>
      <c r="R85" s="52"/>
    </row>
    <row r="86" spans="1:18" ht="15.75">
      <c r="A86" s="170"/>
      <c r="B86" s="52"/>
      <c r="C86" s="52"/>
      <c r="D86" s="52"/>
      <c r="E86" s="52"/>
      <c r="F86" s="52"/>
      <c r="G86" s="52"/>
      <c r="H86" s="52"/>
      <c r="I86" s="52"/>
      <c r="J86" s="52"/>
      <c r="K86" s="52"/>
      <c r="L86" s="52"/>
      <c r="M86" s="52"/>
      <c r="N86" s="52"/>
      <c r="O86" s="52"/>
      <c r="P86" s="52"/>
      <c r="Q86" s="52"/>
      <c r="R86" s="52"/>
    </row>
    <row r="87" spans="1:18" ht="15.75">
      <c r="A87" s="170"/>
      <c r="B87" s="52"/>
      <c r="C87" s="52"/>
      <c r="D87" s="52"/>
      <c r="E87" s="52"/>
      <c r="F87" s="52"/>
      <c r="G87" s="52"/>
      <c r="H87" s="52"/>
      <c r="I87" s="52"/>
      <c r="J87" s="52"/>
      <c r="K87" s="52"/>
      <c r="L87" s="52"/>
      <c r="M87" s="52"/>
      <c r="N87" s="52"/>
      <c r="O87" s="52"/>
      <c r="P87" s="52"/>
      <c r="Q87" s="52"/>
      <c r="R87" s="52"/>
    </row>
    <row r="88" spans="1:18" ht="30">
      <c r="A88" s="52"/>
      <c r="B88" s="176" t="s">
        <v>100</v>
      </c>
      <c r="C88" s="173" t="s">
        <v>101</v>
      </c>
      <c r="D88" s="173" t="s">
        <v>102</v>
      </c>
      <c r="E88" s="173" t="s">
        <v>103</v>
      </c>
      <c r="F88" s="52"/>
      <c r="G88" s="52"/>
      <c r="H88" s="52"/>
      <c r="I88" s="52"/>
      <c r="J88" s="52"/>
      <c r="K88" s="52"/>
      <c r="L88" s="52"/>
      <c r="M88" s="52"/>
      <c r="N88" s="52"/>
      <c r="O88" s="52"/>
      <c r="P88" s="52"/>
      <c r="Q88" s="52"/>
      <c r="R88" s="52"/>
    </row>
    <row r="89" spans="1:18">
      <c r="A89" s="52"/>
      <c r="B89" s="175" t="s">
        <v>104</v>
      </c>
      <c r="C89" s="176"/>
      <c r="D89" s="177"/>
      <c r="E89" s="176"/>
      <c r="F89" s="52"/>
      <c r="G89" s="52"/>
      <c r="H89" s="52"/>
      <c r="I89" s="52"/>
      <c r="J89" s="52"/>
      <c r="K89" s="52"/>
      <c r="L89" s="52"/>
      <c r="M89" s="52"/>
      <c r="N89" s="52"/>
      <c r="O89" s="52"/>
      <c r="P89" s="52"/>
      <c r="Q89" s="52"/>
      <c r="R89" s="52"/>
    </row>
    <row r="90" spans="1:18">
      <c r="A90" s="52"/>
      <c r="B90" s="171" t="s">
        <v>105</v>
      </c>
      <c r="C90" s="178">
        <v>126777.73297899999</v>
      </c>
      <c r="D90" s="210">
        <v>205842559743.12549</v>
      </c>
      <c r="E90" s="179">
        <v>511</v>
      </c>
      <c r="F90" s="52"/>
      <c r="G90" s="52"/>
      <c r="H90" s="52"/>
      <c r="I90" s="52"/>
      <c r="J90" s="52"/>
      <c r="K90" s="52"/>
      <c r="L90" s="52"/>
      <c r="M90" s="52"/>
      <c r="N90" s="52"/>
      <c r="O90" s="52"/>
      <c r="P90" s="52"/>
      <c r="Q90" s="52"/>
      <c r="R90" s="52"/>
    </row>
    <row r="91" spans="1:18">
      <c r="A91" s="52"/>
      <c r="B91" s="171" t="s">
        <v>106</v>
      </c>
      <c r="C91" s="178">
        <v>127264.408937</v>
      </c>
      <c r="D91" s="210">
        <v>185970590581.38742</v>
      </c>
      <c r="E91" s="179">
        <v>529</v>
      </c>
      <c r="F91" s="52"/>
      <c r="G91" s="52"/>
      <c r="H91" s="52"/>
      <c r="I91" s="52"/>
      <c r="J91" s="52"/>
      <c r="K91" s="52"/>
      <c r="L91" s="52"/>
      <c r="M91" s="52"/>
      <c r="N91" s="52"/>
      <c r="O91" s="52"/>
      <c r="P91" s="52"/>
      <c r="Q91" s="52"/>
      <c r="R91" s="52"/>
    </row>
    <row r="92" spans="1:18">
      <c r="A92" s="52"/>
      <c r="B92" s="171" t="s">
        <v>107</v>
      </c>
      <c r="C92" s="178">
        <v>127842.955632</v>
      </c>
      <c r="D92" s="210">
        <v>189694779001.05692</v>
      </c>
      <c r="E92" s="179">
        <v>555</v>
      </c>
      <c r="F92" s="52"/>
      <c r="G92" s="52"/>
      <c r="H92" s="52"/>
      <c r="I92" s="52"/>
      <c r="J92" s="52"/>
      <c r="K92" s="52"/>
      <c r="L92" s="52"/>
      <c r="M92" s="52"/>
      <c r="N92" s="52"/>
      <c r="O92" s="52"/>
      <c r="P92" s="52"/>
      <c r="Q92" s="52"/>
      <c r="R92" s="52"/>
    </row>
    <row r="93" spans="1:18">
      <c r="A93" s="52"/>
      <c r="B93" s="175" t="s">
        <v>108</v>
      </c>
      <c r="C93" s="176"/>
      <c r="D93" s="212"/>
      <c r="E93" s="176"/>
      <c r="F93" s="52"/>
      <c r="G93" s="52"/>
      <c r="H93" s="52"/>
      <c r="I93" s="52"/>
      <c r="J93" s="52"/>
      <c r="K93" s="52"/>
      <c r="L93" s="52"/>
      <c r="M93" s="52"/>
      <c r="N93" s="52"/>
      <c r="O93" s="52"/>
      <c r="P93" s="52"/>
      <c r="Q93" s="52"/>
      <c r="R93" s="52"/>
    </row>
    <row r="94" spans="1:18">
      <c r="A94" s="52"/>
      <c r="B94" s="171" t="s">
        <v>109</v>
      </c>
      <c r="C94" s="178">
        <v>128408.103382</v>
      </c>
      <c r="D94" s="213">
        <v>200017623789.25305</v>
      </c>
      <c r="E94" s="179">
        <v>573</v>
      </c>
      <c r="F94" s="52"/>
      <c r="G94" s="52"/>
      <c r="H94" s="52"/>
      <c r="I94" s="52"/>
      <c r="J94" s="52"/>
      <c r="K94" s="52"/>
      <c r="L94" s="52"/>
      <c r="M94" s="52"/>
      <c r="N94" s="52"/>
      <c r="O94" s="52"/>
      <c r="P94" s="52"/>
      <c r="Q94" s="52"/>
      <c r="R94" s="52"/>
    </row>
    <row r="95" spans="1:18">
      <c r="A95" s="52"/>
      <c r="B95" s="171" t="s">
        <v>110</v>
      </c>
      <c r="C95" s="178">
        <v>128993.126156</v>
      </c>
      <c r="D95" s="213">
        <v>190132891276.31656</v>
      </c>
      <c r="E95" s="179">
        <v>595</v>
      </c>
      <c r="F95" s="52"/>
      <c r="G95" s="52"/>
      <c r="H95" s="52"/>
      <c r="I95" s="52"/>
      <c r="J95" s="52"/>
      <c r="K95" s="52"/>
      <c r="L95" s="52"/>
      <c r="M95" s="52"/>
      <c r="N95" s="52"/>
      <c r="O95" s="52"/>
      <c r="P95" s="52"/>
      <c r="Q95" s="52"/>
      <c r="R95" s="52"/>
    </row>
    <row r="96" spans="1:18">
      <c r="A96" s="52"/>
      <c r="B96" s="171" t="s">
        <v>111</v>
      </c>
      <c r="C96" s="178">
        <v>129568.946777</v>
      </c>
      <c r="D96" s="213">
        <v>198651465879.6011</v>
      </c>
      <c r="E96" s="179">
        <v>609</v>
      </c>
      <c r="F96" s="52"/>
      <c r="G96" s="52"/>
      <c r="H96" s="52"/>
      <c r="I96" s="52"/>
      <c r="J96" s="52"/>
      <c r="K96" s="52"/>
      <c r="L96" s="52"/>
      <c r="M96" s="52"/>
      <c r="N96" s="52"/>
      <c r="O96" s="52"/>
      <c r="P96" s="52"/>
      <c r="Q96" s="52"/>
      <c r="R96" s="52"/>
    </row>
    <row r="97" spans="1:18">
      <c r="A97" s="52"/>
      <c r="B97" s="175" t="s">
        <v>112</v>
      </c>
      <c r="C97" s="176"/>
      <c r="D97" s="180"/>
      <c r="E97" s="179"/>
      <c r="F97" s="52"/>
      <c r="G97" s="52"/>
      <c r="H97" s="52"/>
      <c r="I97" s="52"/>
      <c r="J97" s="52"/>
      <c r="K97" s="52"/>
      <c r="L97" s="52"/>
      <c r="M97" s="52"/>
      <c r="N97" s="52"/>
      <c r="O97" s="52"/>
      <c r="P97" s="52"/>
      <c r="Q97" s="52"/>
      <c r="R97" s="52"/>
    </row>
    <row r="98" spans="1:18">
      <c r="A98" s="52"/>
      <c r="B98" s="171" t="s">
        <v>113</v>
      </c>
      <c r="C98" s="181"/>
      <c r="D98" s="179"/>
      <c r="E98" s="182"/>
      <c r="F98" s="52"/>
      <c r="G98" s="52"/>
      <c r="H98" s="52"/>
      <c r="I98" s="52"/>
      <c r="J98" s="52"/>
      <c r="K98" s="52"/>
      <c r="L98" s="52"/>
      <c r="M98" s="52"/>
      <c r="N98" s="52"/>
      <c r="O98" s="52"/>
      <c r="P98" s="52"/>
      <c r="Q98" s="52"/>
      <c r="R98" s="52"/>
    </row>
    <row r="99" spans="1:18">
      <c r="A99" s="52"/>
      <c r="B99" s="171" t="s">
        <v>114</v>
      </c>
      <c r="C99" s="181"/>
      <c r="D99" s="179"/>
      <c r="E99" s="182"/>
      <c r="F99" s="52"/>
      <c r="G99" s="52"/>
      <c r="H99" s="52"/>
      <c r="I99" s="52"/>
      <c r="J99" s="52"/>
      <c r="K99" s="52"/>
      <c r="L99" s="52"/>
      <c r="M99" s="52"/>
      <c r="N99" s="52"/>
      <c r="O99" s="52"/>
      <c r="P99" s="52"/>
      <c r="Q99" s="52"/>
      <c r="R99" s="52"/>
    </row>
    <row r="100" spans="1:18">
      <c r="A100" s="52"/>
      <c r="B100" s="171" t="s">
        <v>115</v>
      </c>
      <c r="C100" s="181"/>
      <c r="D100" s="179"/>
      <c r="E100" s="182"/>
      <c r="F100" s="52"/>
      <c r="G100" s="52"/>
      <c r="H100" s="52"/>
      <c r="I100" s="52"/>
      <c r="J100" s="52"/>
      <c r="K100" s="52"/>
      <c r="L100" s="52"/>
      <c r="M100" s="52"/>
      <c r="N100" s="52"/>
      <c r="O100" s="52"/>
      <c r="P100" s="52"/>
      <c r="Q100" s="52"/>
      <c r="R100" s="52"/>
    </row>
    <row r="101" spans="1:18">
      <c r="A101" s="52"/>
      <c r="B101" s="175" t="s">
        <v>116</v>
      </c>
      <c r="C101" s="176"/>
      <c r="D101" s="180"/>
      <c r="E101" s="176"/>
      <c r="F101" s="52"/>
      <c r="G101" s="52"/>
      <c r="H101" s="52"/>
      <c r="I101" s="52"/>
      <c r="J101" s="52"/>
      <c r="K101" s="52"/>
      <c r="L101" s="52"/>
      <c r="M101" s="52"/>
      <c r="N101" s="52"/>
      <c r="O101" s="52"/>
      <c r="P101" s="52"/>
      <c r="Q101" s="52"/>
      <c r="R101" s="52"/>
    </row>
    <row r="102" spans="1:18">
      <c r="A102" s="52"/>
      <c r="B102" s="171" t="s">
        <v>117</v>
      </c>
      <c r="C102" s="181"/>
      <c r="D102" s="179"/>
      <c r="E102" s="182"/>
      <c r="F102" s="52"/>
      <c r="G102" s="52"/>
      <c r="H102" s="52"/>
      <c r="I102" s="52"/>
      <c r="J102" s="52"/>
      <c r="K102" s="52"/>
      <c r="L102" s="52"/>
      <c r="M102" s="52"/>
      <c r="N102" s="52"/>
      <c r="O102" s="52"/>
      <c r="P102" s="52"/>
      <c r="Q102" s="52"/>
      <c r="R102" s="52"/>
    </row>
    <row r="103" spans="1:18">
      <c r="A103" s="52"/>
      <c r="B103" s="171" t="s">
        <v>118</v>
      </c>
      <c r="C103" s="181"/>
      <c r="D103" s="179"/>
      <c r="E103" s="182"/>
      <c r="F103" s="52"/>
      <c r="G103" s="52"/>
      <c r="H103" s="52"/>
      <c r="I103" s="52"/>
      <c r="J103" s="52"/>
      <c r="K103" s="52"/>
      <c r="L103" s="52"/>
      <c r="M103" s="52"/>
      <c r="N103" s="52"/>
      <c r="O103" s="52"/>
      <c r="P103" s="52"/>
      <c r="Q103" s="52"/>
      <c r="R103" s="52"/>
    </row>
    <row r="104" spans="1:18">
      <c r="A104" s="52"/>
      <c r="B104" s="171" t="s">
        <v>119</v>
      </c>
      <c r="C104" s="181"/>
      <c r="D104" s="179"/>
      <c r="E104" s="182"/>
      <c r="F104" s="52"/>
      <c r="G104" s="52"/>
      <c r="H104" s="52"/>
      <c r="I104" s="52"/>
      <c r="J104" s="52"/>
      <c r="K104" s="52"/>
      <c r="L104" s="52"/>
      <c r="M104" s="52"/>
      <c r="N104" s="52"/>
      <c r="O104" s="52"/>
      <c r="P104" s="52"/>
      <c r="Q104" s="52"/>
      <c r="R104" s="52"/>
    </row>
    <row r="105" spans="1:18" ht="15.75">
      <c r="A105" s="170"/>
      <c r="B105" s="52"/>
      <c r="C105" s="52"/>
      <c r="D105" s="52"/>
      <c r="E105" s="52"/>
      <c r="F105" s="52"/>
      <c r="G105" s="52"/>
      <c r="H105" s="52"/>
      <c r="I105" s="52"/>
      <c r="J105" s="52"/>
      <c r="K105" s="52"/>
      <c r="L105" s="52"/>
      <c r="M105" s="52"/>
      <c r="N105" s="52"/>
      <c r="O105" s="52"/>
      <c r="P105" s="52"/>
      <c r="Q105" s="52"/>
      <c r="R105" s="52"/>
    </row>
    <row r="106" spans="1:18" ht="15.75">
      <c r="A106" s="170"/>
      <c r="B106" s="52"/>
      <c r="C106" s="52"/>
      <c r="D106" s="52"/>
      <c r="E106" s="52"/>
      <c r="F106" s="52"/>
      <c r="G106" s="52"/>
      <c r="H106" s="52"/>
      <c r="I106" s="52"/>
      <c r="J106" s="52"/>
      <c r="K106" s="52"/>
      <c r="L106" s="52"/>
      <c r="M106" s="52"/>
      <c r="N106" s="52"/>
      <c r="O106" s="52"/>
      <c r="P106" s="52"/>
      <c r="Q106" s="52"/>
      <c r="R106" s="52"/>
    </row>
    <row r="107" spans="1:18" ht="15.75">
      <c r="A107" s="170" t="s">
        <v>120</v>
      </c>
      <c r="B107" s="52"/>
      <c r="C107" s="52"/>
      <c r="D107" s="52"/>
      <c r="E107" s="52"/>
      <c r="F107" s="52"/>
      <c r="G107" s="52"/>
      <c r="H107" s="52"/>
      <c r="I107" s="52"/>
      <c r="J107" s="52"/>
      <c r="K107" s="52"/>
      <c r="L107" s="52"/>
      <c r="M107" s="52"/>
      <c r="N107" s="52"/>
      <c r="O107" s="52"/>
      <c r="P107" s="52"/>
      <c r="Q107" s="52"/>
      <c r="R107" s="52"/>
    </row>
    <row r="108" spans="1:18" ht="15.75">
      <c r="A108" s="170"/>
      <c r="B108" s="52"/>
      <c r="C108" s="52"/>
      <c r="D108" s="52"/>
      <c r="E108" s="52"/>
      <c r="F108" s="52"/>
      <c r="G108" s="52"/>
      <c r="H108" s="52"/>
      <c r="I108" s="52"/>
      <c r="J108" s="52"/>
      <c r="K108" s="52"/>
      <c r="L108" s="52"/>
      <c r="M108" s="52"/>
      <c r="N108" s="52"/>
      <c r="O108" s="52"/>
      <c r="P108" s="52"/>
      <c r="Q108" s="52"/>
      <c r="R108" s="52"/>
    </row>
    <row r="109" spans="1:18" ht="15.75">
      <c r="A109" s="170" t="s">
        <v>121</v>
      </c>
      <c r="B109" s="52"/>
      <c r="C109" s="52"/>
      <c r="D109" s="52"/>
      <c r="E109" s="52"/>
      <c r="F109" s="52"/>
      <c r="G109" s="52"/>
      <c r="H109" s="52"/>
      <c r="I109" s="52"/>
      <c r="J109" s="52"/>
      <c r="K109" s="52"/>
      <c r="L109" s="52"/>
      <c r="M109" s="52"/>
      <c r="N109" s="52"/>
      <c r="O109" s="52"/>
      <c r="P109" s="52"/>
      <c r="Q109" s="52"/>
      <c r="R109" s="52"/>
    </row>
    <row r="110" spans="1:18">
      <c r="A110" s="281" t="s">
        <v>122</v>
      </c>
      <c r="B110" s="281"/>
      <c r="C110" s="281"/>
      <c r="D110" s="281"/>
      <c r="E110" s="281"/>
      <c r="F110" s="281"/>
      <c r="G110" s="52"/>
      <c r="H110" s="52"/>
      <c r="I110" s="52"/>
      <c r="J110" s="52"/>
      <c r="K110" s="52"/>
      <c r="L110" s="52"/>
      <c r="M110" s="52"/>
      <c r="N110" s="52"/>
      <c r="O110" s="52"/>
      <c r="P110" s="52"/>
      <c r="Q110" s="52"/>
      <c r="R110" s="52"/>
    </row>
    <row r="111" spans="1:18" ht="21" customHeight="1">
      <c r="A111" s="281"/>
      <c r="B111" s="281"/>
      <c r="C111" s="281"/>
      <c r="D111" s="281"/>
      <c r="E111" s="281"/>
      <c r="F111" s="281"/>
      <c r="G111" s="52"/>
      <c r="H111" s="52"/>
      <c r="I111" s="52"/>
      <c r="J111" s="52"/>
      <c r="K111" s="52"/>
      <c r="L111" s="52"/>
      <c r="M111" s="52"/>
      <c r="N111" s="52"/>
      <c r="O111" s="52"/>
      <c r="P111" s="52"/>
      <c r="Q111" s="52"/>
      <c r="R111" s="52"/>
    </row>
    <row r="112" spans="1:18">
      <c r="A112" s="52"/>
      <c r="B112" s="290" t="s">
        <v>37</v>
      </c>
      <c r="C112" s="291"/>
      <c r="D112" s="292"/>
      <c r="E112" s="52"/>
      <c r="F112" s="52"/>
      <c r="G112" s="52"/>
      <c r="H112" s="52"/>
      <c r="I112" s="52"/>
      <c r="J112" s="52"/>
      <c r="K112" s="52"/>
      <c r="L112" s="52"/>
      <c r="M112" s="52"/>
      <c r="N112" s="52"/>
      <c r="O112" s="52"/>
      <c r="P112" s="52"/>
      <c r="Q112" s="52"/>
      <c r="R112" s="52"/>
    </row>
    <row r="113" spans="1:18" ht="30">
      <c r="A113" s="52"/>
      <c r="B113" s="176" t="s">
        <v>17</v>
      </c>
      <c r="C113" s="173" t="s">
        <v>235</v>
      </c>
      <c r="D113" s="173" t="s">
        <v>230</v>
      </c>
      <c r="E113" s="52"/>
      <c r="F113" s="52"/>
      <c r="G113" s="52"/>
      <c r="H113" s="52"/>
      <c r="I113" s="52"/>
      <c r="J113" s="52"/>
      <c r="K113" s="52"/>
      <c r="L113" s="52"/>
      <c r="M113" s="52"/>
      <c r="N113" s="52"/>
      <c r="O113" s="52"/>
      <c r="P113" s="52"/>
      <c r="Q113" s="52"/>
      <c r="R113" s="52"/>
    </row>
    <row r="114" spans="1:18">
      <c r="A114" s="52"/>
      <c r="B114" s="171"/>
      <c r="C114" s="171"/>
      <c r="D114" s="171"/>
      <c r="E114" s="52"/>
      <c r="F114" s="52"/>
      <c r="G114" s="52"/>
      <c r="H114" s="52"/>
      <c r="I114" s="52"/>
      <c r="J114" s="52"/>
      <c r="K114" s="52"/>
      <c r="L114" s="52"/>
      <c r="M114" s="52"/>
      <c r="N114" s="52"/>
      <c r="O114" s="52"/>
      <c r="P114" s="52"/>
      <c r="Q114" s="52"/>
      <c r="R114" s="52"/>
    </row>
    <row r="115" spans="1:18">
      <c r="A115" s="52"/>
      <c r="B115" s="171" t="s">
        <v>211</v>
      </c>
      <c r="C115" s="246">
        <v>7144570804</v>
      </c>
      <c r="D115" s="246">
        <v>5000000</v>
      </c>
      <c r="E115" s="52"/>
      <c r="F115" s="52"/>
      <c r="G115" s="52"/>
      <c r="H115" s="52"/>
      <c r="I115" s="52"/>
      <c r="J115" s="52"/>
      <c r="K115" s="52"/>
      <c r="L115" s="52"/>
      <c r="M115" s="52"/>
      <c r="N115" s="52"/>
      <c r="O115" s="52"/>
      <c r="P115" s="52"/>
      <c r="Q115" s="52"/>
      <c r="R115" s="52"/>
    </row>
    <row r="116" spans="1:18">
      <c r="A116" s="52"/>
      <c r="B116" s="171" t="s">
        <v>212</v>
      </c>
      <c r="C116" s="246">
        <v>87111578</v>
      </c>
      <c r="D116" s="246">
        <v>1433667057</v>
      </c>
      <c r="E116" s="52"/>
      <c r="F116" s="183"/>
      <c r="G116" s="52"/>
      <c r="H116" s="52"/>
      <c r="I116" s="52"/>
      <c r="J116" s="52"/>
      <c r="K116" s="52"/>
      <c r="L116" s="52"/>
      <c r="M116" s="52"/>
      <c r="N116" s="52"/>
      <c r="O116" s="52"/>
      <c r="P116" s="52"/>
      <c r="Q116" s="52"/>
      <c r="R116" s="52"/>
    </row>
    <row r="117" spans="1:18">
      <c r="A117" s="52"/>
      <c r="B117" s="171" t="s">
        <v>123</v>
      </c>
      <c r="C117" s="246">
        <v>0</v>
      </c>
      <c r="D117" s="246">
        <v>50799845</v>
      </c>
      <c r="E117" s="52"/>
      <c r="F117" s="52"/>
      <c r="G117" s="52"/>
      <c r="H117" s="52"/>
      <c r="I117" s="52"/>
      <c r="J117" s="52"/>
      <c r="K117" s="52"/>
      <c r="L117" s="52"/>
      <c r="M117" s="52"/>
      <c r="N117" s="52"/>
      <c r="O117" s="52"/>
      <c r="P117" s="52"/>
      <c r="Q117" s="52"/>
      <c r="R117" s="52"/>
    </row>
    <row r="118" spans="1:18">
      <c r="A118" s="52"/>
      <c r="B118" s="175" t="s">
        <v>99</v>
      </c>
      <c r="C118" s="247">
        <f>+SUM(C115:C117)</f>
        <v>7231682382</v>
      </c>
      <c r="D118" s="247">
        <f>+SUM(D115:D117)</f>
        <v>1489466902</v>
      </c>
      <c r="E118" s="52"/>
      <c r="F118" s="52"/>
      <c r="G118" s="52"/>
      <c r="H118" s="52"/>
      <c r="I118" s="52"/>
      <c r="J118" s="52"/>
      <c r="K118" s="52"/>
      <c r="L118" s="52"/>
      <c r="M118" s="52"/>
      <c r="N118" s="52"/>
      <c r="O118" s="52"/>
      <c r="P118" s="52"/>
      <c r="Q118" s="52"/>
      <c r="R118" s="52"/>
    </row>
    <row r="119" spans="1:18">
      <c r="A119" s="52"/>
      <c r="B119" s="184"/>
      <c r="C119" s="185"/>
      <c r="D119" s="185"/>
      <c r="E119" s="52"/>
      <c r="F119" s="52"/>
      <c r="G119" s="52"/>
      <c r="H119" s="52"/>
      <c r="I119" s="52"/>
      <c r="J119" s="52"/>
      <c r="K119" s="52"/>
      <c r="L119" s="52"/>
      <c r="M119" s="52"/>
      <c r="N119" s="52"/>
      <c r="O119" s="52"/>
      <c r="P119" s="52"/>
      <c r="Q119" s="52"/>
      <c r="R119" s="52"/>
    </row>
    <row r="120" spans="1:18" ht="15.75">
      <c r="A120" s="170"/>
      <c r="B120" s="52"/>
      <c r="C120" s="52"/>
      <c r="D120" s="52"/>
      <c r="E120" s="52"/>
      <c r="F120" s="52"/>
      <c r="G120" s="52"/>
      <c r="H120" s="52"/>
      <c r="I120" s="52"/>
      <c r="J120" s="52"/>
      <c r="K120" s="52"/>
      <c r="L120" s="52"/>
      <c r="M120" s="52"/>
      <c r="N120" s="52"/>
      <c r="O120" s="52"/>
      <c r="P120" s="52"/>
      <c r="Q120" s="52"/>
      <c r="R120" s="52"/>
    </row>
    <row r="121" spans="1:18" ht="15.75">
      <c r="A121" s="280" t="s">
        <v>126</v>
      </c>
      <c r="B121" s="280"/>
      <c r="C121" s="280"/>
      <c r="D121" s="280"/>
      <c r="E121" s="280"/>
      <c r="F121" s="280"/>
      <c r="G121" s="52"/>
      <c r="H121" s="52"/>
      <c r="I121" s="52"/>
      <c r="J121" s="52"/>
      <c r="K121" s="52"/>
      <c r="L121" s="52"/>
      <c r="M121" s="52"/>
      <c r="N121" s="52"/>
      <c r="O121" s="52"/>
      <c r="P121" s="52"/>
      <c r="Q121" s="52"/>
      <c r="R121" s="52"/>
    </row>
    <row r="122" spans="1:18">
      <c r="A122" s="186"/>
      <c r="B122" s="52"/>
      <c r="C122" s="52"/>
      <c r="D122" s="52"/>
      <c r="E122" s="52"/>
      <c r="F122" s="52"/>
      <c r="G122" s="52"/>
      <c r="H122" s="52"/>
      <c r="I122" s="52"/>
      <c r="J122" s="52"/>
      <c r="K122" s="52"/>
      <c r="L122" s="52"/>
      <c r="M122" s="52"/>
      <c r="N122" s="52"/>
      <c r="O122" s="52"/>
      <c r="P122" s="52"/>
      <c r="Q122" s="52"/>
      <c r="R122" s="52"/>
    </row>
    <row r="123" spans="1:18">
      <c r="A123" s="187" t="s">
        <v>209</v>
      </c>
      <c r="B123" s="52"/>
      <c r="C123" s="52"/>
      <c r="D123" s="52"/>
      <c r="E123" s="52"/>
      <c r="F123" s="52"/>
      <c r="G123" s="52"/>
      <c r="H123" s="52"/>
      <c r="I123" s="52"/>
      <c r="J123" s="52"/>
      <c r="K123" s="52"/>
      <c r="L123" s="52"/>
      <c r="M123" s="52"/>
      <c r="N123" s="52"/>
      <c r="O123" s="52"/>
      <c r="P123" s="52"/>
      <c r="Q123" s="52"/>
      <c r="R123" s="52"/>
    </row>
    <row r="124" spans="1:18" ht="15.75">
      <c r="A124" s="170"/>
      <c r="B124" s="52"/>
      <c r="C124" s="52"/>
      <c r="D124" s="52"/>
      <c r="E124" s="52"/>
      <c r="F124" s="52"/>
      <c r="G124" s="52"/>
      <c r="H124" s="52"/>
      <c r="I124" s="52"/>
      <c r="J124" s="52"/>
      <c r="K124" s="52"/>
      <c r="L124" s="52"/>
      <c r="M124" s="52"/>
      <c r="N124" s="52"/>
      <c r="O124" s="52"/>
      <c r="P124" s="52"/>
      <c r="Q124" s="52"/>
      <c r="R124" s="52"/>
    </row>
    <row r="125" spans="1:18" ht="15.75">
      <c r="A125" s="170" t="s">
        <v>124</v>
      </c>
      <c r="B125" s="52"/>
      <c r="C125" s="52"/>
      <c r="D125" s="52"/>
      <c r="E125" s="52"/>
      <c r="F125" s="52"/>
      <c r="G125" s="52"/>
      <c r="H125" s="52"/>
      <c r="I125" s="52"/>
      <c r="J125" s="52"/>
      <c r="K125" s="52"/>
      <c r="L125" s="52"/>
      <c r="M125" s="52"/>
      <c r="N125" s="52"/>
      <c r="O125" s="52"/>
      <c r="P125" s="52"/>
      <c r="Q125" s="52"/>
      <c r="R125" s="52"/>
    </row>
    <row r="126" spans="1:18" ht="15.75">
      <c r="A126" s="170"/>
      <c r="B126" s="52"/>
      <c r="C126" s="52"/>
      <c r="D126" s="52"/>
      <c r="E126" s="52"/>
      <c r="F126" s="52"/>
      <c r="G126" s="52"/>
      <c r="H126" s="52"/>
      <c r="I126" s="52"/>
      <c r="J126" s="52"/>
      <c r="K126" s="52"/>
      <c r="L126" s="52"/>
      <c r="M126" s="52"/>
      <c r="N126" s="52"/>
      <c r="O126" s="52"/>
      <c r="P126" s="52"/>
      <c r="Q126" s="52"/>
      <c r="R126" s="52"/>
    </row>
    <row r="127" spans="1:18">
      <c r="A127" s="52"/>
      <c r="B127" s="176" t="s">
        <v>94</v>
      </c>
      <c r="C127" s="173" t="s">
        <v>81</v>
      </c>
      <c r="D127" s="173" t="s">
        <v>82</v>
      </c>
      <c r="E127" s="52"/>
      <c r="F127" s="52"/>
      <c r="G127" s="52"/>
      <c r="H127" s="52"/>
      <c r="I127" s="52"/>
      <c r="J127" s="52"/>
      <c r="K127" s="52"/>
      <c r="L127" s="52"/>
      <c r="M127" s="52"/>
      <c r="N127" s="52"/>
      <c r="O127" s="52"/>
      <c r="P127" s="52"/>
      <c r="Q127" s="52"/>
      <c r="R127" s="52"/>
    </row>
    <row r="128" spans="1:18" ht="15" customHeight="1">
      <c r="A128" s="52"/>
      <c r="B128" s="171" t="s">
        <v>231</v>
      </c>
      <c r="C128" s="246">
        <v>95488801332</v>
      </c>
      <c r="D128" s="246">
        <v>0</v>
      </c>
      <c r="E128" s="52"/>
      <c r="F128" s="52"/>
      <c r="G128" s="52"/>
      <c r="H128" s="52"/>
      <c r="I128" s="52"/>
      <c r="J128" s="52"/>
      <c r="K128" s="52"/>
      <c r="L128" s="52"/>
      <c r="M128" s="52"/>
      <c r="N128" s="52"/>
      <c r="O128" s="52"/>
      <c r="P128" s="52"/>
      <c r="Q128" s="52"/>
      <c r="R128" s="52"/>
    </row>
    <row r="129" spans="1:18">
      <c r="A129" s="52"/>
      <c r="B129" s="171"/>
      <c r="C129" s="246"/>
      <c r="D129" s="246"/>
      <c r="E129" s="52"/>
      <c r="F129" s="52"/>
      <c r="G129" s="52"/>
      <c r="H129" s="52"/>
      <c r="I129" s="52"/>
      <c r="J129" s="52"/>
      <c r="K129" s="52"/>
      <c r="L129" s="52"/>
      <c r="M129" s="52"/>
      <c r="N129" s="52"/>
      <c r="O129" s="52"/>
      <c r="P129" s="52"/>
      <c r="Q129" s="52"/>
      <c r="R129" s="52"/>
    </row>
    <row r="130" spans="1:18">
      <c r="A130" s="52"/>
      <c r="B130" s="176" t="s">
        <v>99</v>
      </c>
      <c r="C130" s="247">
        <f>SUM(C128:C129)</f>
        <v>95488801332</v>
      </c>
      <c r="D130" s="247">
        <f>SUM(D128:D129)</f>
        <v>0</v>
      </c>
      <c r="E130" s="52"/>
      <c r="F130" s="52"/>
      <c r="G130" s="52"/>
      <c r="H130" s="52"/>
      <c r="I130" s="52"/>
      <c r="J130" s="52"/>
      <c r="K130" s="52"/>
      <c r="L130" s="52"/>
      <c r="M130" s="52"/>
      <c r="N130" s="52"/>
      <c r="O130" s="52"/>
      <c r="P130" s="52"/>
      <c r="Q130" s="52"/>
      <c r="R130" s="52"/>
    </row>
    <row r="131" spans="1:18" ht="15.75">
      <c r="A131" s="170"/>
      <c r="B131" s="52"/>
      <c r="C131" s="52"/>
      <c r="D131" s="52"/>
      <c r="E131" s="52"/>
      <c r="F131" s="52"/>
      <c r="G131" s="52"/>
      <c r="H131" s="52"/>
      <c r="I131" s="52"/>
      <c r="J131" s="52"/>
      <c r="K131" s="52"/>
      <c r="L131" s="52"/>
      <c r="M131" s="52"/>
      <c r="N131" s="52"/>
      <c r="O131" s="52"/>
      <c r="P131" s="52"/>
      <c r="Q131" s="52"/>
      <c r="R131" s="52"/>
    </row>
    <row r="132" spans="1:18">
      <c r="A132" s="186"/>
      <c r="B132" s="52"/>
      <c r="C132" s="52"/>
      <c r="D132" s="52"/>
      <c r="E132" s="52"/>
      <c r="F132" s="52"/>
      <c r="G132" s="52"/>
      <c r="H132" s="52"/>
      <c r="I132" s="52"/>
      <c r="J132" s="52"/>
      <c r="K132" s="52"/>
      <c r="L132" s="52"/>
      <c r="M132" s="52"/>
      <c r="N132" s="52"/>
      <c r="O132" s="52"/>
      <c r="P132" s="52"/>
      <c r="Q132" s="52"/>
      <c r="R132" s="52"/>
    </row>
    <row r="133" spans="1:18" ht="15.75">
      <c r="A133" s="170" t="s">
        <v>125</v>
      </c>
      <c r="B133" s="52"/>
      <c r="C133" s="52"/>
      <c r="D133" s="52"/>
      <c r="E133" s="52"/>
      <c r="F133" s="52"/>
      <c r="G133" s="52"/>
      <c r="H133" s="52"/>
      <c r="I133" s="52"/>
      <c r="J133" s="52"/>
      <c r="K133" s="52"/>
      <c r="L133" s="52"/>
      <c r="M133" s="52"/>
      <c r="N133" s="52"/>
      <c r="O133" s="52"/>
      <c r="P133" s="52"/>
      <c r="Q133" s="52"/>
      <c r="R133" s="52"/>
    </row>
    <row r="134" spans="1:18">
      <c r="A134" s="186"/>
      <c r="B134" s="52"/>
      <c r="C134" s="52"/>
      <c r="D134" s="52"/>
      <c r="E134" s="52"/>
      <c r="F134" s="52"/>
      <c r="G134" s="52"/>
      <c r="H134" s="52"/>
      <c r="I134" s="52"/>
      <c r="J134" s="52"/>
      <c r="K134" s="52"/>
      <c r="L134" s="52"/>
      <c r="M134" s="52"/>
      <c r="N134" s="52"/>
      <c r="O134" s="52"/>
      <c r="P134" s="52"/>
      <c r="Q134" s="52"/>
      <c r="R134" s="52"/>
    </row>
    <row r="135" spans="1:18">
      <c r="A135" s="52"/>
      <c r="B135" s="173" t="s">
        <v>94</v>
      </c>
      <c r="C135" s="173" t="s">
        <v>81</v>
      </c>
      <c r="D135" s="173" t="s">
        <v>82</v>
      </c>
      <c r="E135" s="52"/>
      <c r="F135" s="52"/>
      <c r="G135" s="52"/>
      <c r="H135" s="52"/>
      <c r="I135" s="52"/>
      <c r="J135" s="52"/>
      <c r="K135" s="52"/>
      <c r="L135" s="52"/>
      <c r="M135" s="52"/>
      <c r="N135" s="52"/>
      <c r="O135" s="52"/>
      <c r="P135" s="52"/>
      <c r="Q135" s="52"/>
      <c r="R135" s="52"/>
    </row>
    <row r="136" spans="1:18">
      <c r="A136" s="52"/>
      <c r="B136" s="171" t="s">
        <v>30</v>
      </c>
      <c r="C136" s="213">
        <v>120746848</v>
      </c>
      <c r="D136" s="213">
        <v>2130556082</v>
      </c>
      <c r="E136" s="52"/>
      <c r="F136" s="52"/>
      <c r="G136" s="52"/>
      <c r="H136" s="52"/>
      <c r="I136" s="52"/>
      <c r="J136" s="52"/>
      <c r="K136" s="52"/>
      <c r="L136" s="52"/>
      <c r="M136" s="52"/>
      <c r="N136" s="52"/>
      <c r="O136" s="52"/>
      <c r="P136" s="52"/>
      <c r="Q136" s="52"/>
      <c r="R136" s="52"/>
    </row>
    <row r="137" spans="1:18">
      <c r="A137" s="52"/>
      <c r="B137" s="171"/>
      <c r="C137" s="213"/>
      <c r="D137" s="213"/>
      <c r="E137" s="52"/>
      <c r="F137" s="52"/>
      <c r="G137" s="52"/>
      <c r="H137" s="52"/>
      <c r="I137" s="52"/>
      <c r="J137" s="52"/>
      <c r="K137" s="52"/>
      <c r="L137" s="52"/>
      <c r="M137" s="52"/>
      <c r="N137" s="52"/>
      <c r="O137" s="52"/>
      <c r="P137" s="52"/>
      <c r="Q137" s="52"/>
      <c r="R137" s="52"/>
    </row>
    <row r="138" spans="1:18">
      <c r="A138" s="52"/>
      <c r="B138" s="176" t="s">
        <v>99</v>
      </c>
      <c r="C138" s="212">
        <f>SUM(C136:C137)</f>
        <v>120746848</v>
      </c>
      <c r="D138" s="212">
        <f>SUM(D136:D137)</f>
        <v>2130556082</v>
      </c>
      <c r="E138" s="52"/>
      <c r="F138" s="52"/>
      <c r="G138" s="52"/>
      <c r="H138" s="52"/>
      <c r="I138" s="52"/>
      <c r="J138" s="52"/>
      <c r="K138" s="52"/>
      <c r="L138" s="52"/>
      <c r="M138" s="52"/>
      <c r="N138" s="52"/>
      <c r="O138" s="52"/>
      <c r="P138" s="52"/>
      <c r="Q138" s="52"/>
      <c r="R138" s="52"/>
    </row>
    <row r="139" spans="1:18">
      <c r="A139" s="188"/>
      <c r="B139" s="52"/>
      <c r="C139" s="52"/>
      <c r="D139" s="52"/>
      <c r="E139" s="52"/>
      <c r="F139" s="52"/>
      <c r="G139" s="52"/>
      <c r="H139" s="52"/>
      <c r="I139" s="52"/>
      <c r="J139" s="52"/>
      <c r="K139" s="52"/>
      <c r="L139" s="52"/>
      <c r="M139" s="52"/>
      <c r="N139" s="52"/>
      <c r="O139" s="52"/>
      <c r="P139" s="52"/>
      <c r="Q139" s="52"/>
      <c r="R139" s="52"/>
    </row>
    <row r="140" spans="1:18">
      <c r="A140" s="52"/>
      <c r="B140" s="52"/>
      <c r="C140" s="52"/>
      <c r="D140" s="52"/>
      <c r="E140" s="52"/>
      <c r="F140" s="52"/>
      <c r="G140" s="52"/>
      <c r="H140" s="52"/>
      <c r="I140" s="52"/>
      <c r="J140" s="52"/>
      <c r="K140" s="52"/>
      <c r="L140" s="52"/>
      <c r="M140" s="52"/>
      <c r="N140" s="52"/>
      <c r="O140" s="52"/>
      <c r="P140" s="52"/>
      <c r="Q140" s="52"/>
      <c r="R140" s="52"/>
    </row>
    <row r="141" spans="1:18" ht="15.75">
      <c r="A141" s="189" t="s">
        <v>237</v>
      </c>
      <c r="B141" s="52"/>
      <c r="C141" s="52"/>
      <c r="D141" s="52"/>
      <c r="E141" s="52"/>
      <c r="F141" s="52"/>
      <c r="G141" s="52"/>
      <c r="H141" s="52"/>
      <c r="I141" s="52"/>
      <c r="J141" s="52"/>
      <c r="K141" s="52"/>
      <c r="L141" s="52"/>
      <c r="M141" s="52"/>
      <c r="N141" s="52"/>
      <c r="O141" s="52"/>
      <c r="P141" s="52"/>
      <c r="Q141" s="52"/>
      <c r="R141" s="52"/>
    </row>
    <row r="142" spans="1:18">
      <c r="A142" s="52"/>
      <c r="B142" s="52"/>
      <c r="C142" s="52"/>
      <c r="D142" s="52"/>
      <c r="E142" s="52"/>
      <c r="F142" s="52"/>
      <c r="G142" s="52"/>
      <c r="H142" s="52"/>
      <c r="I142" s="52"/>
      <c r="J142" s="52"/>
      <c r="K142" s="52"/>
      <c r="L142" s="52"/>
      <c r="M142" s="52"/>
      <c r="N142" s="52"/>
      <c r="O142" s="52"/>
      <c r="P142" s="52"/>
      <c r="Q142" s="52"/>
      <c r="R142" s="52"/>
    </row>
    <row r="143" spans="1:18">
      <c r="A143" s="289" t="s">
        <v>236</v>
      </c>
      <c r="B143" s="289"/>
      <c r="C143" s="289"/>
      <c r="D143" s="289"/>
      <c r="E143" s="289"/>
      <c r="F143" s="52"/>
      <c r="G143" s="52"/>
      <c r="H143" s="52"/>
      <c r="I143" s="52"/>
      <c r="J143" s="52"/>
      <c r="K143" s="52"/>
      <c r="L143" s="52"/>
      <c r="M143" s="52"/>
      <c r="N143" s="52"/>
      <c r="O143" s="52"/>
      <c r="P143" s="52"/>
      <c r="Q143" s="52"/>
      <c r="R143" s="52"/>
    </row>
    <row r="144" spans="1:18">
      <c r="A144" s="289"/>
      <c r="B144" s="289"/>
      <c r="C144" s="289"/>
      <c r="D144" s="289"/>
      <c r="E144" s="289"/>
      <c r="F144" s="52"/>
      <c r="G144" s="52"/>
      <c r="H144" s="52"/>
      <c r="I144" s="52"/>
      <c r="J144" s="52"/>
      <c r="K144" s="52"/>
      <c r="L144" s="52"/>
      <c r="M144" s="52"/>
      <c r="N144" s="52"/>
      <c r="O144" s="52"/>
      <c r="P144" s="52"/>
      <c r="Q144" s="52"/>
      <c r="R144" s="52"/>
    </row>
    <row r="145" spans="1:18">
      <c r="A145" s="289"/>
      <c r="B145" s="289"/>
      <c r="C145" s="289"/>
      <c r="D145" s="289"/>
      <c r="E145" s="289"/>
      <c r="F145" s="52"/>
      <c r="G145" s="52"/>
      <c r="H145" s="52"/>
      <c r="I145" s="52"/>
      <c r="J145" s="52"/>
      <c r="K145" s="52"/>
      <c r="L145" s="52"/>
      <c r="M145" s="52"/>
      <c r="N145" s="52"/>
      <c r="O145" s="52"/>
      <c r="P145" s="52"/>
      <c r="Q145" s="52"/>
      <c r="R145" s="52"/>
    </row>
    <row r="146" spans="1:18">
      <c r="A146" s="289"/>
      <c r="B146" s="289"/>
      <c r="C146" s="289"/>
      <c r="D146" s="289"/>
      <c r="E146" s="289"/>
      <c r="F146" s="52"/>
      <c r="G146" s="52"/>
      <c r="H146" s="52"/>
      <c r="I146" s="52"/>
      <c r="J146" s="52"/>
      <c r="K146" s="52"/>
      <c r="L146" s="52"/>
      <c r="M146" s="52"/>
      <c r="N146" s="52"/>
      <c r="O146" s="52"/>
      <c r="P146" s="52"/>
      <c r="Q146" s="52"/>
      <c r="R146" s="52"/>
    </row>
    <row r="147" spans="1:18">
      <c r="A147" s="289"/>
      <c r="B147" s="289"/>
      <c r="C147" s="289"/>
      <c r="D147" s="289"/>
      <c r="E147" s="289"/>
      <c r="F147" s="52"/>
      <c r="G147" s="52"/>
      <c r="H147" s="52"/>
      <c r="I147" s="52"/>
      <c r="J147" s="52"/>
      <c r="K147" s="52"/>
      <c r="L147" s="52"/>
      <c r="M147" s="52"/>
      <c r="N147" s="52"/>
      <c r="O147" s="52"/>
      <c r="P147" s="52"/>
      <c r="Q147" s="52"/>
      <c r="R147" s="52"/>
    </row>
    <row r="148" spans="1:18">
      <c r="A148" s="289"/>
      <c r="B148" s="289"/>
      <c r="C148" s="289"/>
      <c r="D148" s="289"/>
      <c r="E148" s="289"/>
      <c r="F148" s="52"/>
      <c r="G148" s="52"/>
      <c r="H148" s="52"/>
      <c r="I148" s="52"/>
      <c r="J148" s="52"/>
      <c r="K148" s="52"/>
      <c r="L148" s="52"/>
      <c r="M148" s="52"/>
      <c r="N148" s="52"/>
      <c r="O148" s="52"/>
      <c r="P148" s="52"/>
      <c r="Q148" s="52"/>
      <c r="R148" s="52"/>
    </row>
    <row r="149" spans="1:18">
      <c r="A149" s="289"/>
      <c r="B149" s="289"/>
      <c r="C149" s="289"/>
      <c r="D149" s="289"/>
      <c r="E149" s="289"/>
      <c r="F149" s="52"/>
      <c r="G149" s="52"/>
      <c r="H149" s="52"/>
      <c r="I149" s="52"/>
      <c r="J149" s="52"/>
      <c r="K149" s="52"/>
      <c r="L149" s="52"/>
      <c r="M149" s="52"/>
      <c r="N149" s="52"/>
      <c r="O149" s="52"/>
      <c r="P149" s="52"/>
      <c r="Q149" s="52"/>
      <c r="R149" s="52"/>
    </row>
    <row r="150" spans="1:18">
      <c r="A150" s="289"/>
      <c r="B150" s="289"/>
      <c r="C150" s="289"/>
      <c r="D150" s="289"/>
      <c r="E150" s="289"/>
      <c r="F150" s="52"/>
      <c r="G150" s="52"/>
      <c r="H150" s="52"/>
      <c r="I150" s="52"/>
      <c r="J150" s="52"/>
      <c r="K150" s="52"/>
      <c r="L150" s="52"/>
      <c r="M150" s="52"/>
      <c r="N150" s="52"/>
      <c r="O150" s="52"/>
      <c r="P150" s="52"/>
      <c r="Q150" s="52"/>
      <c r="R150" s="52"/>
    </row>
  </sheetData>
  <mergeCells count="39">
    <mergeCell ref="A143:E150"/>
    <mergeCell ref="A27:G28"/>
    <mergeCell ref="A2:G2"/>
    <mergeCell ref="A3:G3"/>
    <mergeCell ref="A4:G4"/>
    <mergeCell ref="A5:G5"/>
    <mergeCell ref="A6:G7"/>
    <mergeCell ref="A8:G8"/>
    <mergeCell ref="A9:G10"/>
    <mergeCell ref="A11:G12"/>
    <mergeCell ref="A13:G13"/>
    <mergeCell ref="A14:G15"/>
    <mergeCell ref="A16:G17"/>
    <mergeCell ref="A18:G19"/>
    <mergeCell ref="A20:G20"/>
    <mergeCell ref="A21:G22"/>
    <mergeCell ref="A44:G44"/>
    <mergeCell ref="A29:G29"/>
    <mergeCell ref="A30:G31"/>
    <mergeCell ref="A32:G32"/>
    <mergeCell ref="A33:G34"/>
    <mergeCell ref="A35:G35"/>
    <mergeCell ref="A36:G37"/>
    <mergeCell ref="A38:G38"/>
    <mergeCell ref="A39:G40"/>
    <mergeCell ref="A41:G41"/>
    <mergeCell ref="A42:G42"/>
    <mergeCell ref="A43:G43"/>
    <mergeCell ref="A121:F121"/>
    <mergeCell ref="A45:G46"/>
    <mergeCell ref="C52:E53"/>
    <mergeCell ref="C59:F60"/>
    <mergeCell ref="A63:G63"/>
    <mergeCell ref="A66:G66"/>
    <mergeCell ref="A68:G69"/>
    <mergeCell ref="A70:G71"/>
    <mergeCell ref="A72:G73"/>
    <mergeCell ref="A110:F111"/>
    <mergeCell ref="B112:D112"/>
  </mergeCells>
  <hyperlinks>
    <hyperlink ref="A123" location="'7'!A1" display="Ver Cuadro" xr:uid="{00000000-0004-0000-0600-000000000000}"/>
  </hyperlinks>
  <pageMargins left="0.35539215686274511"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350"/>
  <sheetViews>
    <sheetView showGridLines="0" topLeftCell="B1" zoomScale="85" zoomScaleNormal="85" workbookViewId="0">
      <pane ySplit="4" topLeftCell="A281" activePane="bottomLeft" state="frozen"/>
      <selection pane="bottomLeft" activeCell="E301" sqref="E301"/>
    </sheetView>
  </sheetViews>
  <sheetFormatPr baseColWidth="10" defaultColWidth="11.42578125" defaultRowHeight="14.25"/>
  <cols>
    <col min="1" max="1" width="35.28515625" style="52" customWidth="1"/>
    <col min="2" max="2" width="47.85546875" style="52" bestFit="1" customWidth="1"/>
    <col min="3" max="3" width="23.85546875" style="52" bestFit="1" customWidth="1"/>
    <col min="4" max="4" width="13.28515625" style="52" customWidth="1"/>
    <col min="5" max="5" width="19.7109375" style="52" customWidth="1"/>
    <col min="6" max="6" width="22.140625" style="52" bestFit="1" customWidth="1"/>
    <col min="7" max="7" width="11.42578125" style="52" bestFit="1" customWidth="1"/>
    <col min="8" max="9" width="17.140625" style="52" bestFit="1" customWidth="1"/>
    <col min="10" max="10" width="17.85546875" style="52" bestFit="1" customWidth="1"/>
    <col min="11" max="11" width="17.140625" style="52" bestFit="1" customWidth="1"/>
    <col min="12" max="16384" width="11.42578125" style="52"/>
  </cols>
  <sheetData>
    <row r="1" spans="1:15" ht="15">
      <c r="A1" s="296" t="s">
        <v>127</v>
      </c>
      <c r="B1" s="296"/>
    </row>
    <row r="2" spans="1:15" ht="18">
      <c r="A2" s="297" t="str">
        <f>+"COMPOSICIÓN DE LAS INVERSIONES DEL FONDO MUTUO CORTO PLAZO GUARANÍES CORRESPONDIENTE AL "&amp;UPPER(TEXT(Indice!$N$3,"DD \D\E MMMM \D\E AAAA"))</f>
        <v>COMPOSICIÓN DE LAS INVERSIONES DEL FONDO MUTUO CORTO PLAZO GUARANÍES CORRESPONDIENTE AL 30 DE JUNIO DE 2022</v>
      </c>
      <c r="B2" s="298"/>
      <c r="C2" s="298"/>
      <c r="D2" s="298"/>
      <c r="E2" s="298"/>
      <c r="F2" s="298"/>
      <c r="G2" s="298"/>
      <c r="H2" s="298"/>
      <c r="I2" s="298"/>
    </row>
    <row r="3" spans="1:15" ht="15" customHeight="1"/>
    <row r="4" spans="1:15" ht="67.5">
      <c r="A4" s="249" t="s">
        <v>128</v>
      </c>
      <c r="B4" s="249" t="s">
        <v>129</v>
      </c>
      <c r="C4" s="249" t="s">
        <v>143</v>
      </c>
      <c r="D4" s="249" t="s">
        <v>144</v>
      </c>
      <c r="E4" s="250" t="s">
        <v>145</v>
      </c>
      <c r="F4" s="249" t="s">
        <v>130</v>
      </c>
      <c r="G4" s="249" t="s">
        <v>146</v>
      </c>
      <c r="H4" s="249" t="s">
        <v>147</v>
      </c>
      <c r="I4" s="249" t="s">
        <v>148</v>
      </c>
      <c r="J4" s="249" t="s">
        <v>149</v>
      </c>
      <c r="K4" s="249" t="s">
        <v>150</v>
      </c>
      <c r="L4" s="249" t="s">
        <v>151</v>
      </c>
      <c r="M4" s="249" t="s">
        <v>152</v>
      </c>
      <c r="N4" s="249" t="s">
        <v>153</v>
      </c>
      <c r="O4" s="249" t="s">
        <v>154</v>
      </c>
    </row>
    <row r="5" spans="1:15" ht="16.5" customHeight="1">
      <c r="A5" s="251" t="s">
        <v>133</v>
      </c>
      <c r="B5" s="251" t="s">
        <v>162</v>
      </c>
      <c r="C5" s="251" t="s">
        <v>159</v>
      </c>
      <c r="D5" s="251" t="s">
        <v>156</v>
      </c>
      <c r="E5" s="252" t="s">
        <v>167</v>
      </c>
      <c r="F5" s="251" t="s">
        <v>168</v>
      </c>
      <c r="G5" s="251" t="s">
        <v>157</v>
      </c>
      <c r="H5" s="253">
        <v>40775888</v>
      </c>
      <c r="I5" s="253">
        <v>20132632.7846708</v>
      </c>
      <c r="J5" s="253">
        <v>33006151.398510501</v>
      </c>
      <c r="K5" s="253">
        <v>40775888</v>
      </c>
      <c r="L5" s="254">
        <v>0.13750000000000001</v>
      </c>
      <c r="M5" s="254">
        <v>0.1</v>
      </c>
      <c r="N5" s="254">
        <f>J5/$B$289</f>
        <v>1.6615105885199919E-4</v>
      </c>
      <c r="O5" s="254">
        <f>SUMIFS($N$5:$N$287,$B$5:$B$287,B5)</f>
        <v>2.2894043772747836E-3</v>
      </c>
    </row>
    <row r="6" spans="1:15" ht="16.5" customHeight="1">
      <c r="A6" s="251" t="s">
        <v>133</v>
      </c>
      <c r="B6" s="251" t="s">
        <v>162</v>
      </c>
      <c r="C6" s="251" t="s">
        <v>159</v>
      </c>
      <c r="D6" s="251" t="s">
        <v>156</v>
      </c>
      <c r="E6" s="252" t="s">
        <v>163</v>
      </c>
      <c r="F6" s="251" t="s">
        <v>164</v>
      </c>
      <c r="G6" s="251" t="s">
        <v>157</v>
      </c>
      <c r="H6" s="253">
        <v>25684384</v>
      </c>
      <c r="I6" s="253">
        <v>11229976.085537801</v>
      </c>
      <c r="J6" s="253">
        <v>20281641.706281699</v>
      </c>
      <c r="K6" s="253">
        <v>25684384</v>
      </c>
      <c r="L6" s="254">
        <v>0.14249999999999999</v>
      </c>
      <c r="M6" s="254">
        <v>0.1</v>
      </c>
      <c r="N6" s="254">
        <f t="shared" ref="N6:N69" si="0">J6/$B$289</f>
        <v>1.0209661235776932E-4</v>
      </c>
      <c r="O6" s="254">
        <f t="shared" ref="O6:O69" si="1">SUMIFS($N$5:$N$287,$B$5:$B$287,B6)</f>
        <v>2.2894043772747836E-3</v>
      </c>
    </row>
    <row r="7" spans="1:15" ht="16.5" customHeight="1">
      <c r="A7" s="251" t="s">
        <v>131</v>
      </c>
      <c r="B7" s="251" t="s">
        <v>158</v>
      </c>
      <c r="C7" s="251" t="s">
        <v>159</v>
      </c>
      <c r="D7" s="251" t="s">
        <v>156</v>
      </c>
      <c r="E7" s="252" t="s">
        <v>171</v>
      </c>
      <c r="F7" s="251" t="s">
        <v>172</v>
      </c>
      <c r="G7" s="251" t="s">
        <v>157</v>
      </c>
      <c r="H7" s="253">
        <v>220416065</v>
      </c>
      <c r="I7" s="253">
        <v>145963046.926752</v>
      </c>
      <c r="J7" s="253">
        <v>207871112.197952</v>
      </c>
      <c r="K7" s="253">
        <v>220416065</v>
      </c>
      <c r="L7" s="254">
        <v>0.1</v>
      </c>
      <c r="M7" s="254">
        <v>0.1</v>
      </c>
      <c r="N7" s="254">
        <f t="shared" si="0"/>
        <v>1.0464111667981709E-3</v>
      </c>
      <c r="O7" s="254">
        <f t="shared" si="1"/>
        <v>9.0880195164692937E-3</v>
      </c>
    </row>
    <row r="8" spans="1:15" ht="16.5" customHeight="1">
      <c r="A8" s="251" t="s">
        <v>131</v>
      </c>
      <c r="B8" s="251" t="s">
        <v>158</v>
      </c>
      <c r="C8" s="251" t="s">
        <v>159</v>
      </c>
      <c r="D8" s="251" t="s">
        <v>156</v>
      </c>
      <c r="E8" s="252" t="s">
        <v>165</v>
      </c>
      <c r="F8" s="251" t="s">
        <v>399</v>
      </c>
      <c r="G8" s="251" t="s">
        <v>157</v>
      </c>
      <c r="H8" s="253">
        <v>132783</v>
      </c>
      <c r="I8" s="253">
        <v>129320.23782233401</v>
      </c>
      <c r="J8" s="253">
        <v>0</v>
      </c>
      <c r="K8" s="253">
        <v>132783</v>
      </c>
      <c r="L8" s="254">
        <v>0.1</v>
      </c>
      <c r="M8" s="254">
        <v>0.1</v>
      </c>
      <c r="N8" s="254">
        <f t="shared" si="0"/>
        <v>0</v>
      </c>
      <c r="O8" s="254">
        <f t="shared" si="1"/>
        <v>9.0880195164692937E-3</v>
      </c>
    </row>
    <row r="9" spans="1:15" ht="16.5" customHeight="1">
      <c r="A9" s="251" t="s">
        <v>131</v>
      </c>
      <c r="B9" s="251" t="s">
        <v>158</v>
      </c>
      <c r="C9" s="251" t="s">
        <v>159</v>
      </c>
      <c r="D9" s="251" t="s">
        <v>156</v>
      </c>
      <c r="E9" s="252" t="s">
        <v>173</v>
      </c>
      <c r="F9" s="251" t="s">
        <v>174</v>
      </c>
      <c r="G9" s="251" t="s">
        <v>157</v>
      </c>
      <c r="H9" s="253">
        <v>96001223</v>
      </c>
      <c r="I9" s="253">
        <v>63587131.379330002</v>
      </c>
      <c r="J9" s="253">
        <v>90514581.292737797</v>
      </c>
      <c r="K9" s="253">
        <v>96001223</v>
      </c>
      <c r="L9" s="254">
        <v>0.12</v>
      </c>
      <c r="M9" s="254">
        <v>0.1</v>
      </c>
      <c r="N9" s="254">
        <f t="shared" si="0"/>
        <v>4.5564517176675215E-4</v>
      </c>
      <c r="O9" s="254">
        <f t="shared" si="1"/>
        <v>9.0880195164692937E-3</v>
      </c>
    </row>
    <row r="10" spans="1:15" ht="16.5" customHeight="1">
      <c r="A10" s="251" t="s">
        <v>131</v>
      </c>
      <c r="B10" s="251" t="s">
        <v>137</v>
      </c>
      <c r="C10" s="251" t="s">
        <v>155</v>
      </c>
      <c r="D10" s="251" t="s">
        <v>156</v>
      </c>
      <c r="E10" s="252" t="s">
        <v>169</v>
      </c>
      <c r="F10" s="251" t="s">
        <v>170</v>
      </c>
      <c r="G10" s="251" t="s">
        <v>157</v>
      </c>
      <c r="H10" s="253">
        <v>214684964</v>
      </c>
      <c r="I10" s="253">
        <v>139009474.785633</v>
      </c>
      <c r="J10" s="253">
        <v>201308495.28647301</v>
      </c>
      <c r="K10" s="253">
        <v>214684964</v>
      </c>
      <c r="L10" s="255">
        <v>0.1</v>
      </c>
      <c r="M10" s="254">
        <v>0.1</v>
      </c>
      <c r="N10" s="254">
        <f t="shared" si="0"/>
        <v>1.0133753324921002E-3</v>
      </c>
      <c r="O10" s="254">
        <f t="shared" si="1"/>
        <v>2.852831417936256E-3</v>
      </c>
    </row>
    <row r="11" spans="1:15" ht="16.5" customHeight="1">
      <c r="A11" s="251" t="s">
        <v>175</v>
      </c>
      <c r="B11" s="251" t="s">
        <v>135</v>
      </c>
      <c r="C11" s="251" t="s">
        <v>159</v>
      </c>
      <c r="D11" s="251" t="s">
        <v>156</v>
      </c>
      <c r="E11" s="252" t="s">
        <v>178</v>
      </c>
      <c r="F11" s="251" t="s">
        <v>179</v>
      </c>
      <c r="G11" s="251" t="s">
        <v>157</v>
      </c>
      <c r="H11" s="253">
        <v>72512328</v>
      </c>
      <c r="I11" s="253">
        <v>37854939.362015396</v>
      </c>
      <c r="J11" s="253">
        <v>51373486.537653796</v>
      </c>
      <c r="K11" s="253">
        <v>72512328</v>
      </c>
      <c r="L11" s="254">
        <v>0.09</v>
      </c>
      <c r="M11" s="254">
        <v>0.1</v>
      </c>
      <c r="N11" s="254">
        <f t="shared" si="0"/>
        <v>2.5861116257060206E-4</v>
      </c>
      <c r="O11" s="254">
        <f t="shared" si="1"/>
        <v>0.1132683733552346</v>
      </c>
    </row>
    <row r="12" spans="1:15" ht="16.5" customHeight="1">
      <c r="A12" s="251" t="s">
        <v>175</v>
      </c>
      <c r="B12" s="251" t="s">
        <v>135</v>
      </c>
      <c r="C12" s="251" t="s">
        <v>159</v>
      </c>
      <c r="D12" s="251" t="s">
        <v>156</v>
      </c>
      <c r="E12" s="252" t="s">
        <v>182</v>
      </c>
      <c r="F12" s="251" t="s">
        <v>179</v>
      </c>
      <c r="G12" s="251" t="s">
        <v>157</v>
      </c>
      <c r="H12" s="253">
        <v>145024656</v>
      </c>
      <c r="I12" s="253">
        <v>76395378.332068101</v>
      </c>
      <c r="J12" s="253">
        <v>102808326.76528899</v>
      </c>
      <c r="K12" s="253">
        <v>145024656</v>
      </c>
      <c r="L12" s="254">
        <v>0.09</v>
      </c>
      <c r="M12" s="254">
        <v>0.1</v>
      </c>
      <c r="N12" s="254">
        <f t="shared" si="0"/>
        <v>5.1753117607119615E-4</v>
      </c>
      <c r="O12" s="254">
        <f t="shared" si="1"/>
        <v>0.1132683733552346</v>
      </c>
    </row>
    <row r="13" spans="1:15" ht="16.5" customHeight="1">
      <c r="A13" s="251" t="s">
        <v>131</v>
      </c>
      <c r="B13" s="251" t="s">
        <v>137</v>
      </c>
      <c r="C13" s="251" t="s">
        <v>155</v>
      </c>
      <c r="D13" s="251" t="s">
        <v>156</v>
      </c>
      <c r="E13" s="252" t="s">
        <v>184</v>
      </c>
      <c r="F13" s="251" t="s">
        <v>185</v>
      </c>
      <c r="G13" s="251" t="s">
        <v>157</v>
      </c>
      <c r="H13" s="253">
        <v>56931503</v>
      </c>
      <c r="I13" s="253">
        <v>34377488.468908802</v>
      </c>
      <c r="J13" s="253">
        <v>50329511.659614101</v>
      </c>
      <c r="K13" s="253">
        <v>56931503</v>
      </c>
      <c r="L13" s="254">
        <v>0.115</v>
      </c>
      <c r="M13" s="254">
        <v>0.1</v>
      </c>
      <c r="N13" s="254">
        <f t="shared" si="0"/>
        <v>2.5335585336151294E-4</v>
      </c>
      <c r="O13" s="254">
        <f t="shared" si="1"/>
        <v>2.852831417936256E-3</v>
      </c>
    </row>
    <row r="14" spans="1:15" ht="16.5" customHeight="1">
      <c r="A14" s="251" t="s">
        <v>131</v>
      </c>
      <c r="B14" s="251" t="s">
        <v>158</v>
      </c>
      <c r="C14" s="251" t="s">
        <v>159</v>
      </c>
      <c r="D14" s="251" t="s">
        <v>156</v>
      </c>
      <c r="E14" s="252" t="s">
        <v>199</v>
      </c>
      <c r="F14" s="251" t="s">
        <v>200</v>
      </c>
      <c r="G14" s="251" t="s">
        <v>157</v>
      </c>
      <c r="H14" s="253">
        <v>893280817</v>
      </c>
      <c r="I14" s="253">
        <v>601464667.08627105</v>
      </c>
      <c r="J14" s="253">
        <v>763876838.85668802</v>
      </c>
      <c r="K14" s="253">
        <v>893280817</v>
      </c>
      <c r="L14" s="254">
        <v>9.5000000000000001E-2</v>
      </c>
      <c r="M14" s="254">
        <v>0.1</v>
      </c>
      <c r="N14" s="254">
        <f t="shared" si="0"/>
        <v>3.8453118655416537E-3</v>
      </c>
      <c r="O14" s="254">
        <f t="shared" si="1"/>
        <v>9.0880195164692937E-3</v>
      </c>
    </row>
    <row r="15" spans="1:15" ht="16.5" customHeight="1">
      <c r="A15" s="251" t="s">
        <v>131</v>
      </c>
      <c r="B15" s="251" t="s">
        <v>191</v>
      </c>
      <c r="C15" s="251" t="s">
        <v>155</v>
      </c>
      <c r="D15" s="251" t="s">
        <v>156</v>
      </c>
      <c r="E15" s="252" t="s">
        <v>201</v>
      </c>
      <c r="F15" s="251" t="s">
        <v>202</v>
      </c>
      <c r="G15" s="251" t="s">
        <v>157</v>
      </c>
      <c r="H15" s="253">
        <v>333287666</v>
      </c>
      <c r="I15" s="253">
        <v>226654121.28778899</v>
      </c>
      <c r="J15" s="253">
        <v>302277187.51164699</v>
      </c>
      <c r="K15" s="253">
        <v>333287666</v>
      </c>
      <c r="L15" s="254">
        <v>0.1125</v>
      </c>
      <c r="M15" s="254">
        <v>0.1</v>
      </c>
      <c r="N15" s="254">
        <f t="shared" si="0"/>
        <v>1.5216458945931802E-3</v>
      </c>
      <c r="O15" s="254">
        <f t="shared" si="1"/>
        <v>2.1760680755610513E-2</v>
      </c>
    </row>
    <row r="16" spans="1:15" ht="16.5" customHeight="1">
      <c r="A16" s="251" t="s">
        <v>131</v>
      </c>
      <c r="B16" s="251" t="s">
        <v>180</v>
      </c>
      <c r="C16" s="251" t="s">
        <v>155</v>
      </c>
      <c r="D16" s="251" t="s">
        <v>156</v>
      </c>
      <c r="E16" s="252" t="s">
        <v>213</v>
      </c>
      <c r="F16" s="251" t="s">
        <v>214</v>
      </c>
      <c r="G16" s="251" t="s">
        <v>157</v>
      </c>
      <c r="H16" s="253">
        <v>418550684</v>
      </c>
      <c r="I16" s="253">
        <v>318822329.53287101</v>
      </c>
      <c r="J16" s="253">
        <v>405242755.17413503</v>
      </c>
      <c r="K16" s="253">
        <v>418550684</v>
      </c>
      <c r="L16" s="254">
        <v>9.2499999999999999E-2</v>
      </c>
      <c r="M16" s="254">
        <v>0.1</v>
      </c>
      <c r="N16" s="254">
        <f t="shared" si="0"/>
        <v>2.0399686122545796E-3</v>
      </c>
      <c r="O16" s="254">
        <f t="shared" si="1"/>
        <v>3.2470518769266085E-2</v>
      </c>
    </row>
    <row r="17" spans="1:15" ht="16.5" customHeight="1">
      <c r="A17" s="251" t="s">
        <v>140</v>
      </c>
      <c r="B17" s="251" t="s">
        <v>263</v>
      </c>
      <c r="C17" s="251" t="s">
        <v>160</v>
      </c>
      <c r="D17" s="251" t="s">
        <v>156</v>
      </c>
      <c r="E17" s="252" t="s">
        <v>274</v>
      </c>
      <c r="F17" s="251" t="s">
        <v>215</v>
      </c>
      <c r="G17" s="251" t="s">
        <v>157</v>
      </c>
      <c r="H17" s="253">
        <v>2071637397.31336</v>
      </c>
      <c r="I17" s="253">
        <v>1142879290.4924901</v>
      </c>
      <c r="J17" s="253">
        <v>1301076498.14011</v>
      </c>
      <c r="K17" s="253">
        <v>2071637397.31336</v>
      </c>
      <c r="L17" s="254">
        <v>0.1125</v>
      </c>
      <c r="M17" s="254">
        <v>0.1</v>
      </c>
      <c r="N17" s="254">
        <f t="shared" si="0"/>
        <v>6.5495439078421605E-3</v>
      </c>
      <c r="O17" s="254">
        <f t="shared" si="1"/>
        <v>6.7093581465311582E-3</v>
      </c>
    </row>
    <row r="18" spans="1:15" ht="16.5" customHeight="1">
      <c r="A18" s="251" t="s">
        <v>131</v>
      </c>
      <c r="B18" s="251" t="s">
        <v>180</v>
      </c>
      <c r="C18" s="251" t="s">
        <v>155</v>
      </c>
      <c r="D18" s="251" t="s">
        <v>156</v>
      </c>
      <c r="E18" s="252" t="s">
        <v>220</v>
      </c>
      <c r="F18" s="251" t="s">
        <v>214</v>
      </c>
      <c r="G18" s="251" t="s">
        <v>157</v>
      </c>
      <c r="H18" s="253">
        <v>209275342</v>
      </c>
      <c r="I18" s="253">
        <v>164486001.26014999</v>
      </c>
      <c r="J18" s="253">
        <v>202949541.62126499</v>
      </c>
      <c r="K18" s="253">
        <v>209275342</v>
      </c>
      <c r="L18" s="254">
        <v>9.2499999999999999E-2</v>
      </c>
      <c r="M18" s="254">
        <v>0.1</v>
      </c>
      <c r="N18" s="254">
        <f t="shared" si="0"/>
        <v>1.0216362649122063E-3</v>
      </c>
      <c r="O18" s="254">
        <f t="shared" si="1"/>
        <v>3.2470518769266085E-2</v>
      </c>
    </row>
    <row r="19" spans="1:15" ht="16.5" customHeight="1">
      <c r="A19" s="251" t="s">
        <v>131</v>
      </c>
      <c r="B19" s="251" t="s">
        <v>137</v>
      </c>
      <c r="C19" s="251" t="s">
        <v>155</v>
      </c>
      <c r="D19" s="251" t="s">
        <v>156</v>
      </c>
      <c r="E19" s="252" t="s">
        <v>192</v>
      </c>
      <c r="F19" s="251" t="s">
        <v>221</v>
      </c>
      <c r="G19" s="251" t="s">
        <v>157</v>
      </c>
      <c r="H19" s="253">
        <v>371605479</v>
      </c>
      <c r="I19" s="253">
        <v>250257927.12250501</v>
      </c>
      <c r="J19" s="253">
        <v>305486983.12822598</v>
      </c>
      <c r="K19" s="253">
        <v>371605479</v>
      </c>
      <c r="L19" s="254">
        <v>0.09</v>
      </c>
      <c r="M19" s="254">
        <v>0.1</v>
      </c>
      <c r="N19" s="254">
        <f t="shared" si="0"/>
        <v>1.5378038202463109E-3</v>
      </c>
      <c r="O19" s="254">
        <f t="shared" si="1"/>
        <v>2.852831417936256E-3</v>
      </c>
    </row>
    <row r="20" spans="1:15" ht="16.5" customHeight="1">
      <c r="A20" s="251" t="s">
        <v>131</v>
      </c>
      <c r="B20" s="251" t="s">
        <v>180</v>
      </c>
      <c r="C20" s="251" t="s">
        <v>155</v>
      </c>
      <c r="D20" s="251" t="s">
        <v>156</v>
      </c>
      <c r="E20" s="252" t="s">
        <v>224</v>
      </c>
      <c r="F20" s="251" t="s">
        <v>225</v>
      </c>
      <c r="G20" s="251" t="s">
        <v>157</v>
      </c>
      <c r="H20" s="253">
        <v>156950171</v>
      </c>
      <c r="I20" s="253">
        <v>123455534.140709</v>
      </c>
      <c r="J20" s="253">
        <v>150890859.84492099</v>
      </c>
      <c r="K20" s="253">
        <v>156950171</v>
      </c>
      <c r="L20" s="254">
        <v>9.2499999999999999E-2</v>
      </c>
      <c r="M20" s="254">
        <v>0.1</v>
      </c>
      <c r="N20" s="254">
        <f t="shared" si="0"/>
        <v>7.5957586910461842E-4</v>
      </c>
      <c r="O20" s="254">
        <f t="shared" si="1"/>
        <v>3.2470518769266085E-2</v>
      </c>
    </row>
    <row r="21" spans="1:15" ht="16.5" customHeight="1">
      <c r="A21" s="251" t="s">
        <v>131</v>
      </c>
      <c r="B21" s="251" t="s">
        <v>191</v>
      </c>
      <c r="C21" s="251" t="s">
        <v>155</v>
      </c>
      <c r="D21" s="251" t="s">
        <v>156</v>
      </c>
      <c r="E21" s="252" t="s">
        <v>226</v>
      </c>
      <c r="F21" s="251" t="s">
        <v>227</v>
      </c>
      <c r="G21" s="251" t="s">
        <v>157</v>
      </c>
      <c r="H21" s="253">
        <v>287069856</v>
      </c>
      <c r="I21" s="253">
        <v>224716705.97129101</v>
      </c>
      <c r="J21" s="253">
        <v>275203511.757465</v>
      </c>
      <c r="K21" s="253">
        <v>287069856</v>
      </c>
      <c r="L21" s="254">
        <v>0.09</v>
      </c>
      <c r="M21" s="254">
        <v>0.1</v>
      </c>
      <c r="N21" s="254">
        <f t="shared" si="0"/>
        <v>1.385358575321657E-3</v>
      </c>
      <c r="O21" s="254">
        <f t="shared" si="1"/>
        <v>2.1760680755610513E-2</v>
      </c>
    </row>
    <row r="22" spans="1:15" ht="16.5" customHeight="1">
      <c r="A22" s="251" t="s">
        <v>131</v>
      </c>
      <c r="B22" s="251" t="s">
        <v>195</v>
      </c>
      <c r="C22" s="251" t="s">
        <v>159</v>
      </c>
      <c r="D22" s="251" t="s">
        <v>156</v>
      </c>
      <c r="E22" s="252" t="s">
        <v>275</v>
      </c>
      <c r="F22" s="251" t="s">
        <v>400</v>
      </c>
      <c r="G22" s="251" t="s">
        <v>157</v>
      </c>
      <c r="H22" s="253">
        <v>993753472</v>
      </c>
      <c r="I22" s="253">
        <v>692523280.14728904</v>
      </c>
      <c r="J22" s="253">
        <v>811688674.37542999</v>
      </c>
      <c r="K22" s="253">
        <v>993753472</v>
      </c>
      <c r="L22" s="254">
        <v>0.08</v>
      </c>
      <c r="M22" s="254">
        <v>0.1</v>
      </c>
      <c r="N22" s="254">
        <f t="shared" si="0"/>
        <v>4.0859938826960408E-3</v>
      </c>
      <c r="O22" s="254">
        <f t="shared" si="1"/>
        <v>4.723798557435379E-2</v>
      </c>
    </row>
    <row r="23" spans="1:15" ht="16.5" customHeight="1">
      <c r="A23" s="251" t="s">
        <v>133</v>
      </c>
      <c r="B23" s="251" t="s">
        <v>162</v>
      </c>
      <c r="C23" s="251" t="s">
        <v>159</v>
      </c>
      <c r="D23" s="251" t="s">
        <v>156</v>
      </c>
      <c r="E23" s="252" t="s">
        <v>276</v>
      </c>
      <c r="F23" s="251" t="s">
        <v>401</v>
      </c>
      <c r="G23" s="251" t="s">
        <v>157</v>
      </c>
      <c r="H23" s="253">
        <v>50283506.849235997</v>
      </c>
      <c r="I23" s="253">
        <v>33605461.518827297</v>
      </c>
      <c r="J23" s="253">
        <v>40418193.691413999</v>
      </c>
      <c r="K23" s="253">
        <v>50283506.849235997</v>
      </c>
      <c r="L23" s="254">
        <v>0.12</v>
      </c>
      <c r="M23" s="254">
        <v>0.1</v>
      </c>
      <c r="N23" s="254">
        <f t="shared" si="0"/>
        <v>2.0346285144340361E-4</v>
      </c>
      <c r="O23" s="254">
        <f t="shared" si="1"/>
        <v>2.2894043772747836E-3</v>
      </c>
    </row>
    <row r="24" spans="1:15" ht="16.5" customHeight="1">
      <c r="A24" s="251" t="s">
        <v>131</v>
      </c>
      <c r="B24" s="251" t="s">
        <v>195</v>
      </c>
      <c r="C24" s="251" t="s">
        <v>159</v>
      </c>
      <c r="D24" s="251" t="s">
        <v>156</v>
      </c>
      <c r="E24" s="252" t="s">
        <v>276</v>
      </c>
      <c r="F24" s="251" t="s">
        <v>402</v>
      </c>
      <c r="G24" s="251" t="s">
        <v>157</v>
      </c>
      <c r="H24" s="253">
        <v>1490630208</v>
      </c>
      <c r="I24" s="253">
        <v>1039659105.4959199</v>
      </c>
      <c r="J24" s="253">
        <v>1215486375.3977001</v>
      </c>
      <c r="K24" s="253">
        <v>1490630208</v>
      </c>
      <c r="L24" s="254">
        <v>0.08</v>
      </c>
      <c r="M24" s="254">
        <v>0.1</v>
      </c>
      <c r="N24" s="254">
        <f t="shared" si="0"/>
        <v>6.1186881758537965E-3</v>
      </c>
      <c r="O24" s="254">
        <f t="shared" si="1"/>
        <v>4.723798557435379E-2</v>
      </c>
    </row>
    <row r="25" spans="1:15" ht="16.5" customHeight="1">
      <c r="A25" s="251" t="s">
        <v>131</v>
      </c>
      <c r="B25" s="251" t="s">
        <v>191</v>
      </c>
      <c r="C25" s="251" t="s">
        <v>155</v>
      </c>
      <c r="D25" s="251" t="s">
        <v>156</v>
      </c>
      <c r="E25" s="252" t="s">
        <v>276</v>
      </c>
      <c r="F25" s="251" t="s">
        <v>403</v>
      </c>
      <c r="G25" s="251" t="s">
        <v>157</v>
      </c>
      <c r="H25" s="253">
        <v>640839454</v>
      </c>
      <c r="I25" s="253">
        <v>474855902.718409</v>
      </c>
      <c r="J25" s="253">
        <v>574864437.25293195</v>
      </c>
      <c r="K25" s="253">
        <v>640839454</v>
      </c>
      <c r="L25" s="254">
        <v>0.11</v>
      </c>
      <c r="M25" s="254">
        <v>0.1</v>
      </c>
      <c r="N25" s="254">
        <f t="shared" si="0"/>
        <v>2.8938343581082788E-3</v>
      </c>
      <c r="O25" s="254">
        <f t="shared" si="1"/>
        <v>2.1760680755610513E-2</v>
      </c>
    </row>
    <row r="26" spans="1:15" ht="16.5" customHeight="1">
      <c r="A26" s="251" t="s">
        <v>131</v>
      </c>
      <c r="B26" s="251" t="s">
        <v>191</v>
      </c>
      <c r="C26" s="251" t="s">
        <v>155</v>
      </c>
      <c r="D26" s="251" t="s">
        <v>156</v>
      </c>
      <c r="E26" s="252" t="s">
        <v>277</v>
      </c>
      <c r="F26" s="251" t="s">
        <v>404</v>
      </c>
      <c r="G26" s="251" t="s">
        <v>157</v>
      </c>
      <c r="H26" s="253">
        <v>99383971</v>
      </c>
      <c r="I26" s="253">
        <v>69930931.967041001</v>
      </c>
      <c r="J26" s="253">
        <v>85458050.078544796</v>
      </c>
      <c r="K26" s="253">
        <v>99383971</v>
      </c>
      <c r="L26" s="254">
        <v>0.11</v>
      </c>
      <c r="M26" s="254">
        <v>0.1</v>
      </c>
      <c r="N26" s="254">
        <f t="shared" si="0"/>
        <v>4.3019088583039585E-4</v>
      </c>
      <c r="O26" s="254">
        <f t="shared" si="1"/>
        <v>2.1760680755610513E-2</v>
      </c>
    </row>
    <row r="27" spans="1:15" ht="16.5" customHeight="1">
      <c r="A27" s="251" t="s">
        <v>131</v>
      </c>
      <c r="B27" s="251" t="s">
        <v>132</v>
      </c>
      <c r="C27" s="251" t="s">
        <v>155</v>
      </c>
      <c r="D27" s="251" t="s">
        <v>156</v>
      </c>
      <c r="E27" s="252" t="s">
        <v>278</v>
      </c>
      <c r="F27" s="251" t="s">
        <v>405</v>
      </c>
      <c r="G27" s="251" t="s">
        <v>157</v>
      </c>
      <c r="H27" s="253">
        <v>166243149</v>
      </c>
      <c r="I27" s="253">
        <v>129818433.110576</v>
      </c>
      <c r="J27" s="253">
        <v>152893424.393374</v>
      </c>
      <c r="K27" s="253">
        <v>166243149</v>
      </c>
      <c r="L27" s="254">
        <v>8.5000000000000006E-2</v>
      </c>
      <c r="M27" s="254">
        <v>0.1</v>
      </c>
      <c r="N27" s="254">
        <f t="shared" si="0"/>
        <v>7.6965666332166123E-4</v>
      </c>
      <c r="O27" s="254">
        <f t="shared" si="1"/>
        <v>1.8032547474656625E-3</v>
      </c>
    </row>
    <row r="28" spans="1:15" ht="16.5" customHeight="1">
      <c r="A28" s="251" t="s">
        <v>131</v>
      </c>
      <c r="B28" s="251" t="s">
        <v>136</v>
      </c>
      <c r="C28" s="251" t="s">
        <v>155</v>
      </c>
      <c r="D28" s="251" t="s">
        <v>156</v>
      </c>
      <c r="E28" s="252" t="s">
        <v>279</v>
      </c>
      <c r="F28" s="251" t="s">
        <v>223</v>
      </c>
      <c r="G28" s="251" t="s">
        <v>157</v>
      </c>
      <c r="H28" s="253">
        <v>247421917</v>
      </c>
      <c r="I28" s="253">
        <v>173327760.18728501</v>
      </c>
      <c r="J28" s="253">
        <v>203910590.764402</v>
      </c>
      <c r="K28" s="253">
        <v>247421917</v>
      </c>
      <c r="L28" s="254">
        <v>9.5000000000000001E-2</v>
      </c>
      <c r="M28" s="254">
        <v>0.1</v>
      </c>
      <c r="N28" s="254">
        <f t="shared" si="0"/>
        <v>1.0264741307637283E-3</v>
      </c>
      <c r="O28" s="254">
        <f t="shared" si="1"/>
        <v>9.9751209347451134E-3</v>
      </c>
    </row>
    <row r="29" spans="1:15" ht="16.5" customHeight="1">
      <c r="A29" s="251" t="s">
        <v>131</v>
      </c>
      <c r="B29" s="251" t="s">
        <v>136</v>
      </c>
      <c r="C29" s="251" t="s">
        <v>155</v>
      </c>
      <c r="D29" s="251" t="s">
        <v>156</v>
      </c>
      <c r="E29" s="252" t="s">
        <v>279</v>
      </c>
      <c r="F29" s="251" t="s">
        <v>223</v>
      </c>
      <c r="G29" s="251" t="s">
        <v>157</v>
      </c>
      <c r="H29" s="253">
        <v>371132875</v>
      </c>
      <c r="I29" s="253">
        <v>259991640.005312</v>
      </c>
      <c r="J29" s="253">
        <v>305865885.82383001</v>
      </c>
      <c r="K29" s="253">
        <v>371132875</v>
      </c>
      <c r="L29" s="254">
        <v>9.5000000000000001E-2</v>
      </c>
      <c r="M29" s="254">
        <v>0.1</v>
      </c>
      <c r="N29" s="254">
        <f t="shared" si="0"/>
        <v>1.5397111945207719E-3</v>
      </c>
      <c r="O29" s="254">
        <f t="shared" si="1"/>
        <v>9.9751209347451134E-3</v>
      </c>
    </row>
    <row r="30" spans="1:15" ht="16.5" customHeight="1">
      <c r="A30" s="251" t="s">
        <v>131</v>
      </c>
      <c r="B30" s="251" t="s">
        <v>180</v>
      </c>
      <c r="C30" s="251" t="s">
        <v>155</v>
      </c>
      <c r="D30" s="251" t="s">
        <v>156</v>
      </c>
      <c r="E30" s="252" t="s">
        <v>280</v>
      </c>
      <c r="F30" s="251" t="s">
        <v>406</v>
      </c>
      <c r="G30" s="251" t="s">
        <v>157</v>
      </c>
      <c r="H30" s="253">
        <v>1106444060</v>
      </c>
      <c r="I30" s="253">
        <v>876607586.12164402</v>
      </c>
      <c r="J30" s="253">
        <v>1015777592.21042</v>
      </c>
      <c r="K30" s="253">
        <v>1106444060</v>
      </c>
      <c r="L30" s="254">
        <v>8.5000000000000006E-2</v>
      </c>
      <c r="M30" s="254">
        <v>0.1</v>
      </c>
      <c r="N30" s="254">
        <f t="shared" si="0"/>
        <v>5.11336570162833E-3</v>
      </c>
      <c r="O30" s="254">
        <f t="shared" si="1"/>
        <v>3.2470518769266085E-2</v>
      </c>
    </row>
    <row r="31" spans="1:15" ht="16.5" customHeight="1">
      <c r="A31" s="251" t="s">
        <v>175</v>
      </c>
      <c r="B31" s="251" t="s">
        <v>195</v>
      </c>
      <c r="C31" s="251" t="s">
        <v>159</v>
      </c>
      <c r="D31" s="251" t="s">
        <v>156</v>
      </c>
      <c r="E31" s="252" t="s">
        <v>281</v>
      </c>
      <c r="F31" s="251" t="s">
        <v>196</v>
      </c>
      <c r="G31" s="251" t="s">
        <v>157</v>
      </c>
      <c r="H31" s="253">
        <v>108975342.464</v>
      </c>
      <c r="I31" s="253">
        <v>89890412.231002301</v>
      </c>
      <c r="J31" s="253">
        <v>102249148.594157</v>
      </c>
      <c r="K31" s="253">
        <v>108975342.464</v>
      </c>
      <c r="L31" s="254">
        <v>0.09</v>
      </c>
      <c r="M31" s="254">
        <v>0.1</v>
      </c>
      <c r="N31" s="254">
        <f t="shared" si="0"/>
        <v>5.1471630547029665E-4</v>
      </c>
      <c r="O31" s="254">
        <f t="shared" si="1"/>
        <v>4.723798557435379E-2</v>
      </c>
    </row>
    <row r="32" spans="1:15" ht="16.5" customHeight="1">
      <c r="A32" s="251" t="s">
        <v>131</v>
      </c>
      <c r="B32" s="251" t="s">
        <v>180</v>
      </c>
      <c r="C32" s="251" t="s">
        <v>155</v>
      </c>
      <c r="D32" s="251" t="s">
        <v>156</v>
      </c>
      <c r="E32" s="252" t="s">
        <v>281</v>
      </c>
      <c r="F32" s="251" t="s">
        <v>407</v>
      </c>
      <c r="G32" s="251" t="s">
        <v>157</v>
      </c>
      <c r="H32" s="253">
        <v>1659520560</v>
      </c>
      <c r="I32" s="253">
        <v>1354947264.14133</v>
      </c>
      <c r="J32" s="253">
        <v>1537583701.58144</v>
      </c>
      <c r="K32" s="253">
        <v>1659520560</v>
      </c>
      <c r="L32" s="254">
        <v>8.5000000000000006E-2</v>
      </c>
      <c r="M32" s="254">
        <v>0.1</v>
      </c>
      <c r="N32" s="254">
        <f t="shared" si="0"/>
        <v>7.7401075031989794E-3</v>
      </c>
      <c r="O32" s="254">
        <f t="shared" si="1"/>
        <v>3.2470518769266085E-2</v>
      </c>
    </row>
    <row r="33" spans="1:15" ht="16.5" customHeight="1">
      <c r="A33" s="251" t="s">
        <v>131</v>
      </c>
      <c r="B33" s="251" t="s">
        <v>191</v>
      </c>
      <c r="C33" s="251" t="s">
        <v>155</v>
      </c>
      <c r="D33" s="251" t="s">
        <v>156</v>
      </c>
      <c r="E33" s="252" t="s">
        <v>282</v>
      </c>
      <c r="F33" s="251" t="s">
        <v>408</v>
      </c>
      <c r="G33" s="251" t="s">
        <v>157</v>
      </c>
      <c r="H33" s="253">
        <v>2556801390</v>
      </c>
      <c r="I33" s="253">
        <v>1999766774.96543</v>
      </c>
      <c r="J33" s="253">
        <v>2300522329.3969698</v>
      </c>
      <c r="K33" s="253">
        <v>2556801390</v>
      </c>
      <c r="L33" s="254">
        <v>0.09</v>
      </c>
      <c r="M33" s="254">
        <v>0.1</v>
      </c>
      <c r="N33" s="254">
        <f t="shared" si="0"/>
        <v>1.1580696468574753E-2</v>
      </c>
      <c r="O33" s="254">
        <f t="shared" si="1"/>
        <v>2.1760680755610513E-2</v>
      </c>
    </row>
    <row r="34" spans="1:15" ht="16.5" customHeight="1">
      <c r="A34" s="251" t="s">
        <v>133</v>
      </c>
      <c r="B34" s="251" t="s">
        <v>158</v>
      </c>
      <c r="C34" s="251" t="s">
        <v>159</v>
      </c>
      <c r="D34" s="251" t="s">
        <v>156</v>
      </c>
      <c r="E34" s="252" t="s">
        <v>283</v>
      </c>
      <c r="F34" s="251" t="s">
        <v>409</v>
      </c>
      <c r="G34" s="251" t="s">
        <v>157</v>
      </c>
      <c r="H34" s="253">
        <v>605431506.84000003</v>
      </c>
      <c r="I34" s="253">
        <v>482160772.13706899</v>
      </c>
      <c r="J34" s="253">
        <v>538698594.70945895</v>
      </c>
      <c r="K34" s="253">
        <v>605431506.84000003</v>
      </c>
      <c r="L34" s="254">
        <v>0.105</v>
      </c>
      <c r="M34" s="254">
        <v>0.1</v>
      </c>
      <c r="N34" s="254">
        <f t="shared" si="0"/>
        <v>2.7117775966179372E-3</v>
      </c>
      <c r="O34" s="254">
        <f t="shared" si="1"/>
        <v>9.0880195164692937E-3</v>
      </c>
    </row>
    <row r="35" spans="1:15" ht="16.5" customHeight="1">
      <c r="A35" s="251" t="s">
        <v>175</v>
      </c>
      <c r="B35" s="251" t="s">
        <v>195</v>
      </c>
      <c r="C35" s="251" t="s">
        <v>159</v>
      </c>
      <c r="D35" s="251" t="s">
        <v>156</v>
      </c>
      <c r="E35" s="252" t="s">
        <v>284</v>
      </c>
      <c r="F35" s="251" t="s">
        <v>196</v>
      </c>
      <c r="G35" s="251" t="s">
        <v>157</v>
      </c>
      <c r="H35" s="253">
        <v>10897534.24</v>
      </c>
      <c r="I35" s="253">
        <v>9214028.3608883601</v>
      </c>
      <c r="J35" s="253">
        <v>10262932.634950399</v>
      </c>
      <c r="K35" s="253">
        <v>10897534.24</v>
      </c>
      <c r="L35" s="254">
        <v>0.09</v>
      </c>
      <c r="M35" s="254">
        <v>0.1</v>
      </c>
      <c r="N35" s="254">
        <f t="shared" si="0"/>
        <v>5.1663009832182347E-5</v>
      </c>
      <c r="O35" s="254">
        <f t="shared" si="1"/>
        <v>4.723798557435379E-2</v>
      </c>
    </row>
    <row r="36" spans="1:15" ht="16.5" customHeight="1">
      <c r="A36" s="251" t="s">
        <v>175</v>
      </c>
      <c r="B36" s="251" t="s">
        <v>195</v>
      </c>
      <c r="C36" s="251" t="s">
        <v>159</v>
      </c>
      <c r="D36" s="251" t="s">
        <v>156</v>
      </c>
      <c r="E36" s="252" t="s">
        <v>285</v>
      </c>
      <c r="F36" s="251" t="s">
        <v>196</v>
      </c>
      <c r="G36" s="251" t="s">
        <v>157</v>
      </c>
      <c r="H36" s="253">
        <v>5448767.1200000001</v>
      </c>
      <c r="I36" s="253">
        <v>4605444.9236559598</v>
      </c>
      <c r="J36" s="253">
        <v>5131466.3174751904</v>
      </c>
      <c r="K36" s="253">
        <v>5448767.1200000001</v>
      </c>
      <c r="L36" s="254">
        <v>0.09</v>
      </c>
      <c r="M36" s="254">
        <v>0.1</v>
      </c>
      <c r="N36" s="254">
        <f t="shared" si="0"/>
        <v>2.5831504916091126E-5</v>
      </c>
      <c r="O36" s="254">
        <f t="shared" si="1"/>
        <v>4.723798557435379E-2</v>
      </c>
    </row>
    <row r="37" spans="1:15" ht="16.5" customHeight="1">
      <c r="A37" s="251" t="s">
        <v>131</v>
      </c>
      <c r="B37" s="251" t="s">
        <v>195</v>
      </c>
      <c r="C37" s="251" t="s">
        <v>159</v>
      </c>
      <c r="D37" s="251" t="s">
        <v>156</v>
      </c>
      <c r="E37" s="252" t="s">
        <v>286</v>
      </c>
      <c r="F37" s="251" t="s">
        <v>410</v>
      </c>
      <c r="G37" s="251" t="s">
        <v>157</v>
      </c>
      <c r="H37" s="253">
        <v>873646155</v>
      </c>
      <c r="I37" s="253">
        <v>779517097.07385898</v>
      </c>
      <c r="J37" s="253">
        <v>853899911.17944396</v>
      </c>
      <c r="K37" s="253">
        <v>873646155</v>
      </c>
      <c r="L37" s="254">
        <v>8.5000000000000006E-2</v>
      </c>
      <c r="M37" s="254">
        <v>0.1</v>
      </c>
      <c r="N37" s="254">
        <f t="shared" si="0"/>
        <v>4.298482809555775E-3</v>
      </c>
      <c r="O37" s="254">
        <f t="shared" si="1"/>
        <v>4.723798557435379E-2</v>
      </c>
    </row>
    <row r="38" spans="1:15" ht="16.5" customHeight="1">
      <c r="A38" s="251" t="s">
        <v>140</v>
      </c>
      <c r="B38" s="251" t="s">
        <v>189</v>
      </c>
      <c r="C38" s="251" t="s">
        <v>186</v>
      </c>
      <c r="D38" s="251" t="s">
        <v>156</v>
      </c>
      <c r="E38" s="252" t="s">
        <v>287</v>
      </c>
      <c r="F38" s="251" t="s">
        <v>411</v>
      </c>
      <c r="G38" s="251" t="s">
        <v>157</v>
      </c>
      <c r="H38" s="253">
        <v>1611658081.8269401</v>
      </c>
      <c r="I38" s="253">
        <v>917629529.98350596</v>
      </c>
      <c r="J38" s="253">
        <v>1030574645.62541</v>
      </c>
      <c r="K38" s="253">
        <v>1611658081.8269401</v>
      </c>
      <c r="L38" s="254">
        <v>0.1</v>
      </c>
      <c r="M38" s="254">
        <v>0.1</v>
      </c>
      <c r="N38" s="254">
        <f t="shared" si="0"/>
        <v>5.1878532134592651E-3</v>
      </c>
      <c r="O38" s="254">
        <f t="shared" si="1"/>
        <v>0.14026221013755169</v>
      </c>
    </row>
    <row r="39" spans="1:15" ht="16.5" customHeight="1">
      <c r="A39" s="251" t="s">
        <v>131</v>
      </c>
      <c r="B39" s="251" t="s">
        <v>136</v>
      </c>
      <c r="C39" s="251" t="s">
        <v>155</v>
      </c>
      <c r="D39" s="251" t="s">
        <v>156</v>
      </c>
      <c r="E39" s="252" t="s">
        <v>288</v>
      </c>
      <c r="F39" s="251" t="s">
        <v>412</v>
      </c>
      <c r="G39" s="251" t="s">
        <v>157</v>
      </c>
      <c r="H39" s="253">
        <v>65013704</v>
      </c>
      <c r="I39" s="253">
        <v>45213492.980497196</v>
      </c>
      <c r="J39" s="253">
        <v>51525878.148907699</v>
      </c>
      <c r="K39" s="253">
        <v>65013704</v>
      </c>
      <c r="L39" s="254">
        <v>0.1</v>
      </c>
      <c r="M39" s="254">
        <v>0.1</v>
      </c>
      <c r="N39" s="254">
        <f t="shared" si="0"/>
        <v>2.5937829313557733E-4</v>
      </c>
      <c r="O39" s="254">
        <f t="shared" si="1"/>
        <v>9.9751209347451134E-3</v>
      </c>
    </row>
    <row r="40" spans="1:15" ht="16.5" customHeight="1">
      <c r="A40" s="251" t="s">
        <v>140</v>
      </c>
      <c r="B40" s="251" t="s">
        <v>189</v>
      </c>
      <c r="C40" s="251" t="s">
        <v>186</v>
      </c>
      <c r="D40" s="251" t="s">
        <v>156</v>
      </c>
      <c r="E40" s="252" t="s">
        <v>289</v>
      </c>
      <c r="F40" s="251" t="s">
        <v>413</v>
      </c>
      <c r="G40" s="251" t="s">
        <v>157</v>
      </c>
      <c r="H40" s="253">
        <v>457178753.42583603</v>
      </c>
      <c r="I40" s="253">
        <v>330774839.60183102</v>
      </c>
      <c r="J40" s="253">
        <v>325953174.571733</v>
      </c>
      <c r="K40" s="253">
        <v>457178753.42583603</v>
      </c>
      <c r="L40" s="254">
        <v>9.2499999999999999E-2</v>
      </c>
      <c r="M40" s="254">
        <v>0.1</v>
      </c>
      <c r="N40" s="254">
        <f t="shared" si="0"/>
        <v>1.6408294453169113E-3</v>
      </c>
      <c r="O40" s="254">
        <f t="shared" si="1"/>
        <v>0.14026221013755169</v>
      </c>
    </row>
    <row r="41" spans="1:15" ht="16.5" customHeight="1">
      <c r="A41" s="251" t="s">
        <v>175</v>
      </c>
      <c r="B41" s="251" t="s">
        <v>135</v>
      </c>
      <c r="C41" s="251" t="s">
        <v>159</v>
      </c>
      <c r="D41" s="251" t="s">
        <v>156</v>
      </c>
      <c r="E41" s="252" t="s">
        <v>290</v>
      </c>
      <c r="F41" s="251" t="s">
        <v>179</v>
      </c>
      <c r="G41" s="251" t="s">
        <v>157</v>
      </c>
      <c r="H41" s="253">
        <v>664212931.50480402</v>
      </c>
      <c r="I41" s="253">
        <v>444062457.41117501</v>
      </c>
      <c r="J41" s="253">
        <v>492670689.38468599</v>
      </c>
      <c r="K41" s="253">
        <v>664212931.50480402</v>
      </c>
      <c r="L41" s="254">
        <v>0.09</v>
      </c>
      <c r="M41" s="254">
        <v>0.1</v>
      </c>
      <c r="N41" s="254">
        <f t="shared" si="0"/>
        <v>2.4800757809740901E-3</v>
      </c>
      <c r="O41" s="254">
        <f t="shared" si="1"/>
        <v>0.1132683733552346</v>
      </c>
    </row>
    <row r="42" spans="1:15" ht="16.5" customHeight="1">
      <c r="A42" s="251" t="s">
        <v>131</v>
      </c>
      <c r="B42" s="251" t="s">
        <v>180</v>
      </c>
      <c r="C42" s="251" t="s">
        <v>155</v>
      </c>
      <c r="D42" s="251" t="s">
        <v>156</v>
      </c>
      <c r="E42" s="252" t="s">
        <v>166</v>
      </c>
      <c r="F42" s="251" t="s">
        <v>414</v>
      </c>
      <c r="G42" s="251" t="s">
        <v>157</v>
      </c>
      <c r="H42" s="253">
        <v>570191786</v>
      </c>
      <c r="I42" s="253">
        <v>456004605.48719102</v>
      </c>
      <c r="J42" s="253">
        <v>507951410.23267198</v>
      </c>
      <c r="K42" s="253">
        <v>570191786</v>
      </c>
      <c r="L42" s="254">
        <v>0.08</v>
      </c>
      <c r="M42" s="254">
        <v>0.1</v>
      </c>
      <c r="N42" s="254">
        <f t="shared" si="0"/>
        <v>2.5569980467135987E-3</v>
      </c>
      <c r="O42" s="254">
        <f t="shared" si="1"/>
        <v>3.2470518769266085E-2</v>
      </c>
    </row>
    <row r="43" spans="1:15" ht="16.5" customHeight="1">
      <c r="A43" s="251" t="s">
        <v>131</v>
      </c>
      <c r="B43" s="251" t="s">
        <v>180</v>
      </c>
      <c r="C43" s="251" t="s">
        <v>155</v>
      </c>
      <c r="D43" s="251" t="s">
        <v>156</v>
      </c>
      <c r="E43" s="252" t="s">
        <v>291</v>
      </c>
      <c r="F43" s="251" t="s">
        <v>415</v>
      </c>
      <c r="G43" s="251" t="s">
        <v>157</v>
      </c>
      <c r="H43" s="253">
        <v>431868534</v>
      </c>
      <c r="I43" s="253">
        <v>315039182.54232198</v>
      </c>
      <c r="J43" s="253">
        <v>353193279.66601098</v>
      </c>
      <c r="K43" s="253">
        <v>431868534</v>
      </c>
      <c r="L43" s="254">
        <v>8.5000000000000006E-2</v>
      </c>
      <c r="M43" s="254">
        <v>0.1</v>
      </c>
      <c r="N43" s="254">
        <f t="shared" si="0"/>
        <v>1.7779545602692188E-3</v>
      </c>
      <c r="O43" s="254">
        <f t="shared" si="1"/>
        <v>3.2470518769266085E-2</v>
      </c>
    </row>
    <row r="44" spans="1:15" ht="16.5" customHeight="1">
      <c r="A44" s="251" t="s">
        <v>131</v>
      </c>
      <c r="B44" s="251" t="s">
        <v>219</v>
      </c>
      <c r="C44" s="251" t="s">
        <v>159</v>
      </c>
      <c r="D44" s="251" t="s">
        <v>156</v>
      </c>
      <c r="E44" s="252" t="s">
        <v>292</v>
      </c>
      <c r="F44" s="251" t="s">
        <v>416</v>
      </c>
      <c r="G44" s="251" t="s">
        <v>157</v>
      </c>
      <c r="H44" s="253">
        <v>1234964998</v>
      </c>
      <c r="I44" s="253">
        <v>988209757.23396897</v>
      </c>
      <c r="J44" s="253">
        <v>1080040144.1428499</v>
      </c>
      <c r="K44" s="253">
        <v>1234964998</v>
      </c>
      <c r="L44" s="254">
        <v>7.7499999999999999E-2</v>
      </c>
      <c r="M44" s="254">
        <v>0.1</v>
      </c>
      <c r="N44" s="254">
        <f t="shared" si="0"/>
        <v>5.436859674590796E-3</v>
      </c>
      <c r="O44" s="254">
        <f t="shared" si="1"/>
        <v>0.67155287074632741</v>
      </c>
    </row>
    <row r="45" spans="1:15" ht="16.5" customHeight="1">
      <c r="A45" s="251" t="s">
        <v>131</v>
      </c>
      <c r="B45" s="251" t="s">
        <v>219</v>
      </c>
      <c r="C45" s="251" t="s">
        <v>159</v>
      </c>
      <c r="D45" s="251" t="s">
        <v>156</v>
      </c>
      <c r="E45" s="252" t="s">
        <v>183</v>
      </c>
      <c r="F45" s="251" t="s">
        <v>417</v>
      </c>
      <c r="G45" s="251" t="s">
        <v>157</v>
      </c>
      <c r="H45" s="253">
        <v>1789039431</v>
      </c>
      <c r="I45" s="253">
        <v>1427304634.12233</v>
      </c>
      <c r="J45" s="253">
        <v>1553924760.4688799</v>
      </c>
      <c r="K45" s="253">
        <v>1789039431</v>
      </c>
      <c r="L45" s="254">
        <v>7.5999999999999998E-2</v>
      </c>
      <c r="M45" s="254">
        <v>0.1</v>
      </c>
      <c r="N45" s="254">
        <f t="shared" si="0"/>
        <v>7.8223674493565782E-3</v>
      </c>
      <c r="O45" s="254">
        <f t="shared" si="1"/>
        <v>0.67155287074632741</v>
      </c>
    </row>
    <row r="46" spans="1:15" ht="16.5" customHeight="1">
      <c r="A46" s="251" t="s">
        <v>140</v>
      </c>
      <c r="B46" s="251" t="s">
        <v>264</v>
      </c>
      <c r="C46" s="251" t="s">
        <v>270</v>
      </c>
      <c r="D46" s="251" t="s">
        <v>156</v>
      </c>
      <c r="E46" s="252" t="s">
        <v>293</v>
      </c>
      <c r="F46" s="251" t="s">
        <v>418</v>
      </c>
      <c r="G46" s="251" t="s">
        <v>157</v>
      </c>
      <c r="H46" s="253">
        <v>1768032109.58634</v>
      </c>
      <c r="I46" s="253">
        <v>997415001.57629597</v>
      </c>
      <c r="J46" s="253">
        <v>1041574321.89389</v>
      </c>
      <c r="K46" s="253">
        <v>1768032109.58634</v>
      </c>
      <c r="L46" s="254">
        <v>9.7500000000000003E-2</v>
      </c>
      <c r="M46" s="254">
        <v>0.1</v>
      </c>
      <c r="N46" s="254">
        <f t="shared" si="0"/>
        <v>5.2432249481692873E-3</v>
      </c>
      <c r="O46" s="254">
        <f t="shared" si="1"/>
        <v>1.6643325293900287E-2</v>
      </c>
    </row>
    <row r="47" spans="1:15" ht="16.5" customHeight="1">
      <c r="A47" s="251" t="s">
        <v>131</v>
      </c>
      <c r="B47" s="251" t="s">
        <v>180</v>
      </c>
      <c r="C47" s="251" t="s">
        <v>155</v>
      </c>
      <c r="D47" s="251" t="s">
        <v>156</v>
      </c>
      <c r="E47" s="252" t="s">
        <v>294</v>
      </c>
      <c r="F47" s="251" t="s">
        <v>419</v>
      </c>
      <c r="G47" s="251" t="s">
        <v>157</v>
      </c>
      <c r="H47" s="253">
        <v>174802835</v>
      </c>
      <c r="I47" s="253">
        <v>140055518.931593</v>
      </c>
      <c r="J47" s="253">
        <v>154801053.34250399</v>
      </c>
      <c r="K47" s="253">
        <v>174802835</v>
      </c>
      <c r="L47" s="254">
        <v>0.08</v>
      </c>
      <c r="M47" s="254">
        <v>0.1</v>
      </c>
      <c r="N47" s="254">
        <f t="shared" si="0"/>
        <v>7.792595572176451E-4</v>
      </c>
      <c r="O47" s="254">
        <f t="shared" si="1"/>
        <v>3.2470518769266085E-2</v>
      </c>
    </row>
    <row r="48" spans="1:15" ht="16.5" customHeight="1">
      <c r="A48" s="251" t="s">
        <v>131</v>
      </c>
      <c r="B48" s="251" t="s">
        <v>139</v>
      </c>
      <c r="C48" s="251" t="s">
        <v>155</v>
      </c>
      <c r="D48" s="251" t="s">
        <v>156</v>
      </c>
      <c r="E48" s="252" t="s">
        <v>177</v>
      </c>
      <c r="F48" s="251" t="s">
        <v>420</v>
      </c>
      <c r="G48" s="251" t="s">
        <v>157</v>
      </c>
      <c r="H48" s="253">
        <v>337052056</v>
      </c>
      <c r="I48" s="253">
        <v>275345973.89376998</v>
      </c>
      <c r="J48" s="253">
        <v>300568030.265338</v>
      </c>
      <c r="K48" s="253">
        <v>337052056</v>
      </c>
      <c r="L48" s="254">
        <v>7.0000000000000007E-2</v>
      </c>
      <c r="M48" s="254">
        <v>0.1</v>
      </c>
      <c r="N48" s="254">
        <f t="shared" si="0"/>
        <v>1.5130420957803438E-3</v>
      </c>
      <c r="O48" s="254">
        <f t="shared" si="1"/>
        <v>2.404072363283662E-2</v>
      </c>
    </row>
    <row r="49" spans="1:15" ht="16.5" customHeight="1">
      <c r="A49" s="251" t="s">
        <v>131</v>
      </c>
      <c r="B49" s="251" t="s">
        <v>219</v>
      </c>
      <c r="C49" s="251" t="s">
        <v>159</v>
      </c>
      <c r="D49" s="251" t="s">
        <v>156</v>
      </c>
      <c r="E49" s="252" t="s">
        <v>295</v>
      </c>
      <c r="F49" s="251" t="s">
        <v>421</v>
      </c>
      <c r="G49" s="251" t="s">
        <v>157</v>
      </c>
      <c r="H49" s="253">
        <v>571236082</v>
      </c>
      <c r="I49" s="253">
        <v>468224236.438595</v>
      </c>
      <c r="J49" s="253">
        <v>509710349.69705701</v>
      </c>
      <c r="K49" s="253">
        <v>571236082</v>
      </c>
      <c r="L49" s="254">
        <v>7.0000000000000007E-2</v>
      </c>
      <c r="M49" s="254">
        <v>0.1</v>
      </c>
      <c r="N49" s="254">
        <f t="shared" si="0"/>
        <v>2.5658524463355232E-3</v>
      </c>
      <c r="O49" s="254">
        <f t="shared" si="1"/>
        <v>0.67155287074632741</v>
      </c>
    </row>
    <row r="50" spans="1:15" ht="16.5" customHeight="1">
      <c r="A50" s="251" t="s">
        <v>131</v>
      </c>
      <c r="B50" s="251" t="s">
        <v>136</v>
      </c>
      <c r="C50" s="251" t="s">
        <v>155</v>
      </c>
      <c r="D50" s="251" t="s">
        <v>156</v>
      </c>
      <c r="E50" s="252" t="s">
        <v>296</v>
      </c>
      <c r="F50" s="251" t="s">
        <v>422</v>
      </c>
      <c r="G50" s="251" t="s">
        <v>157</v>
      </c>
      <c r="H50" s="253">
        <v>165082192</v>
      </c>
      <c r="I50" s="253">
        <v>140019897.25843099</v>
      </c>
      <c r="J50" s="253">
        <v>153736844.94173801</v>
      </c>
      <c r="K50" s="253">
        <v>165082192</v>
      </c>
      <c r="L50" s="254">
        <v>0.1</v>
      </c>
      <c r="M50" s="254">
        <v>0.1</v>
      </c>
      <c r="N50" s="254">
        <f t="shared" si="0"/>
        <v>7.7390239362436285E-4</v>
      </c>
      <c r="O50" s="254">
        <f t="shared" si="1"/>
        <v>9.9751209347451134E-3</v>
      </c>
    </row>
    <row r="51" spans="1:15" ht="16.5" customHeight="1">
      <c r="A51" s="251" t="s">
        <v>131</v>
      </c>
      <c r="B51" s="251" t="s">
        <v>180</v>
      </c>
      <c r="C51" s="251" t="s">
        <v>155</v>
      </c>
      <c r="D51" s="251" t="s">
        <v>156</v>
      </c>
      <c r="E51" s="252" t="s">
        <v>297</v>
      </c>
      <c r="F51" s="251" t="s">
        <v>423</v>
      </c>
      <c r="G51" s="251" t="s">
        <v>157</v>
      </c>
      <c r="H51" s="253">
        <v>864930589</v>
      </c>
      <c r="I51" s="253">
        <v>698124933.52967596</v>
      </c>
      <c r="J51" s="253">
        <v>764167362.41255498</v>
      </c>
      <c r="K51" s="253">
        <v>864930589</v>
      </c>
      <c r="L51" s="254">
        <v>7.4999999999999997E-2</v>
      </c>
      <c r="M51" s="254">
        <v>0.1</v>
      </c>
      <c r="N51" s="254">
        <f t="shared" si="0"/>
        <v>3.8467743443337411E-3</v>
      </c>
      <c r="O51" s="254">
        <f t="shared" si="1"/>
        <v>3.2470518769266085E-2</v>
      </c>
    </row>
    <row r="52" spans="1:15" ht="16.5" customHeight="1">
      <c r="A52" s="251" t="s">
        <v>131</v>
      </c>
      <c r="B52" s="251" t="s">
        <v>219</v>
      </c>
      <c r="C52" s="251" t="s">
        <v>159</v>
      </c>
      <c r="D52" s="251" t="s">
        <v>156</v>
      </c>
      <c r="E52" s="252" t="s">
        <v>298</v>
      </c>
      <c r="F52" s="251" t="s">
        <v>424</v>
      </c>
      <c r="G52" s="251" t="s">
        <v>157</v>
      </c>
      <c r="H52" s="253">
        <v>656097246</v>
      </c>
      <c r="I52" s="253">
        <v>509614290.31920397</v>
      </c>
      <c r="J52" s="253">
        <v>549902783.96451998</v>
      </c>
      <c r="K52" s="253">
        <v>656097246</v>
      </c>
      <c r="L52" s="254">
        <v>7.7499999999999999E-2</v>
      </c>
      <c r="M52" s="254">
        <v>0.1</v>
      </c>
      <c r="N52" s="254">
        <f t="shared" si="0"/>
        <v>2.7681788378844546E-3</v>
      </c>
      <c r="O52" s="254">
        <f t="shared" si="1"/>
        <v>0.67155287074632741</v>
      </c>
    </row>
    <row r="53" spans="1:15" ht="16.5" customHeight="1">
      <c r="A53" s="251" t="s">
        <v>131</v>
      </c>
      <c r="B53" s="251" t="s">
        <v>219</v>
      </c>
      <c r="C53" s="251" t="s">
        <v>159</v>
      </c>
      <c r="D53" s="251" t="s">
        <v>156</v>
      </c>
      <c r="E53" s="252" t="s">
        <v>299</v>
      </c>
      <c r="F53" s="251" t="s">
        <v>424</v>
      </c>
      <c r="G53" s="251" t="s">
        <v>157</v>
      </c>
      <c r="H53" s="253">
        <v>656097246</v>
      </c>
      <c r="I53" s="253">
        <v>510054108.18982899</v>
      </c>
      <c r="J53" s="253">
        <v>549902783.96703196</v>
      </c>
      <c r="K53" s="253">
        <v>656097246</v>
      </c>
      <c r="L53" s="254">
        <v>7.7499999999999999E-2</v>
      </c>
      <c r="M53" s="254">
        <v>0.1</v>
      </c>
      <c r="N53" s="254">
        <f t="shared" si="0"/>
        <v>2.7681788378970998E-3</v>
      </c>
      <c r="O53" s="254">
        <f t="shared" si="1"/>
        <v>0.67155287074632741</v>
      </c>
    </row>
    <row r="54" spans="1:15" ht="16.5" customHeight="1">
      <c r="A54" s="251" t="s">
        <v>131</v>
      </c>
      <c r="B54" s="251" t="s">
        <v>134</v>
      </c>
      <c r="C54" s="251" t="s">
        <v>159</v>
      </c>
      <c r="D54" s="251" t="s">
        <v>156</v>
      </c>
      <c r="E54" s="252" t="s">
        <v>300</v>
      </c>
      <c r="F54" s="251" t="s">
        <v>425</v>
      </c>
      <c r="G54" s="251" t="s">
        <v>157</v>
      </c>
      <c r="H54" s="253">
        <v>77204173</v>
      </c>
      <c r="I54" s="253">
        <v>65005540.192506298</v>
      </c>
      <c r="J54" s="253">
        <v>70219819.679354906</v>
      </c>
      <c r="K54" s="253">
        <v>77204173</v>
      </c>
      <c r="L54" s="254">
        <v>6.5000000000000002E-2</v>
      </c>
      <c r="M54" s="254">
        <v>0.1</v>
      </c>
      <c r="N54" s="254">
        <f t="shared" si="0"/>
        <v>3.5348251455478026E-4</v>
      </c>
      <c r="O54" s="254">
        <f t="shared" si="1"/>
        <v>3.5348251455478026E-4</v>
      </c>
    </row>
    <row r="55" spans="1:15" ht="16.5" customHeight="1">
      <c r="A55" s="251" t="s">
        <v>131</v>
      </c>
      <c r="B55" s="251" t="s">
        <v>191</v>
      </c>
      <c r="C55" s="251" t="s">
        <v>155</v>
      </c>
      <c r="D55" s="251" t="s">
        <v>156</v>
      </c>
      <c r="E55" s="252" t="s">
        <v>300</v>
      </c>
      <c r="F55" s="251" t="s">
        <v>426</v>
      </c>
      <c r="G55" s="251" t="s">
        <v>157</v>
      </c>
      <c r="H55" s="253">
        <v>23949588</v>
      </c>
      <c r="I55" s="253">
        <v>18723950.695657998</v>
      </c>
      <c r="J55" s="253">
        <v>20458496.7158066</v>
      </c>
      <c r="K55" s="253">
        <v>23949588</v>
      </c>
      <c r="L55" s="254">
        <v>0.08</v>
      </c>
      <c r="M55" s="254">
        <v>0.1</v>
      </c>
      <c r="N55" s="254">
        <f t="shared" si="0"/>
        <v>1.0298689025600281E-4</v>
      </c>
      <c r="O55" s="254">
        <f t="shared" si="1"/>
        <v>2.1760680755610513E-2</v>
      </c>
    </row>
    <row r="56" spans="1:15" ht="16.5" customHeight="1">
      <c r="A56" s="251" t="s">
        <v>140</v>
      </c>
      <c r="B56" s="251" t="s">
        <v>265</v>
      </c>
      <c r="C56" s="251" t="s">
        <v>271</v>
      </c>
      <c r="D56" s="251" t="s">
        <v>156</v>
      </c>
      <c r="E56" s="252" t="s">
        <v>301</v>
      </c>
      <c r="F56" s="251" t="s">
        <v>427</v>
      </c>
      <c r="G56" s="251" t="s">
        <v>157</v>
      </c>
      <c r="H56" s="253">
        <v>53512328.76692</v>
      </c>
      <c r="I56" s="253">
        <v>36660039.270250402</v>
      </c>
      <c r="J56" s="253">
        <v>40250011.620923497</v>
      </c>
      <c r="K56" s="253">
        <v>53512328.76692</v>
      </c>
      <c r="L56" s="254">
        <v>0.09</v>
      </c>
      <c r="M56" s="254">
        <v>0.1</v>
      </c>
      <c r="N56" s="254">
        <f t="shared" si="0"/>
        <v>2.0261623261909621E-4</v>
      </c>
      <c r="O56" s="254">
        <f t="shared" si="1"/>
        <v>1.0319780105857844E-3</v>
      </c>
    </row>
    <row r="57" spans="1:15" ht="16.5" customHeight="1">
      <c r="A57" s="251" t="s">
        <v>133</v>
      </c>
      <c r="B57" s="251" t="s">
        <v>162</v>
      </c>
      <c r="C57" s="251" t="s">
        <v>159</v>
      </c>
      <c r="D57" s="251" t="s">
        <v>156</v>
      </c>
      <c r="E57" s="252" t="s">
        <v>302</v>
      </c>
      <c r="F57" s="251" t="s">
        <v>168</v>
      </c>
      <c r="G57" s="251" t="s">
        <v>157</v>
      </c>
      <c r="H57" s="253">
        <v>50969863.01376</v>
      </c>
      <c r="I57" s="253">
        <v>40433708.732888103</v>
      </c>
      <c r="J57" s="253">
        <v>44229321.103066698</v>
      </c>
      <c r="K57" s="253">
        <v>50969863.01376</v>
      </c>
      <c r="L57" s="254">
        <v>0.13750000000000001</v>
      </c>
      <c r="M57" s="254">
        <v>0.1</v>
      </c>
      <c r="N57" s="254">
        <f t="shared" si="0"/>
        <v>2.2264784660447383E-4</v>
      </c>
      <c r="O57" s="254">
        <f t="shared" si="1"/>
        <v>2.2894043772747836E-3</v>
      </c>
    </row>
    <row r="58" spans="1:15" ht="16.5" customHeight="1">
      <c r="A58" s="251" t="s">
        <v>131</v>
      </c>
      <c r="B58" s="251" t="s">
        <v>191</v>
      </c>
      <c r="C58" s="251" t="s">
        <v>155</v>
      </c>
      <c r="D58" s="251" t="s">
        <v>156</v>
      </c>
      <c r="E58" s="252" t="s">
        <v>302</v>
      </c>
      <c r="F58" s="251" t="s">
        <v>428</v>
      </c>
      <c r="G58" s="251" t="s">
        <v>157</v>
      </c>
      <c r="H58" s="253">
        <v>170728356</v>
      </c>
      <c r="I58" s="253">
        <v>140238141.75196999</v>
      </c>
      <c r="J58" s="253">
        <v>151553574.41348901</v>
      </c>
      <c r="K58" s="253">
        <v>170728356</v>
      </c>
      <c r="L58" s="254">
        <v>6.9000000000000006E-2</v>
      </c>
      <c r="M58" s="254">
        <v>0.1</v>
      </c>
      <c r="N58" s="254">
        <f t="shared" si="0"/>
        <v>7.6291193594727347E-4</v>
      </c>
      <c r="O58" s="254">
        <f t="shared" si="1"/>
        <v>2.1760680755610513E-2</v>
      </c>
    </row>
    <row r="59" spans="1:15" ht="16.5" customHeight="1">
      <c r="A59" s="251" t="s">
        <v>140</v>
      </c>
      <c r="B59" s="251" t="s">
        <v>266</v>
      </c>
      <c r="C59" s="251" t="s">
        <v>186</v>
      </c>
      <c r="D59" s="251" t="s">
        <v>156</v>
      </c>
      <c r="E59" s="252" t="s">
        <v>303</v>
      </c>
      <c r="F59" s="251" t="s">
        <v>429</v>
      </c>
      <c r="G59" s="251" t="s">
        <v>157</v>
      </c>
      <c r="H59" s="253">
        <v>9823928328.7786903</v>
      </c>
      <c r="I59" s="253">
        <v>6203684726.0898504</v>
      </c>
      <c r="J59" s="253">
        <v>5895458552.89744</v>
      </c>
      <c r="K59" s="253">
        <v>9823928328.7786903</v>
      </c>
      <c r="L59" s="254">
        <v>0.08</v>
      </c>
      <c r="M59" s="254">
        <v>0.1</v>
      </c>
      <c r="N59" s="254">
        <f t="shared" si="0"/>
        <v>2.967739768127553E-2</v>
      </c>
      <c r="O59" s="254">
        <f t="shared" si="1"/>
        <v>5.0589511673633875E-2</v>
      </c>
    </row>
    <row r="60" spans="1:15" ht="16.5" customHeight="1">
      <c r="A60" s="251" t="s">
        <v>131</v>
      </c>
      <c r="B60" s="251" t="s">
        <v>191</v>
      </c>
      <c r="C60" s="251" t="s">
        <v>155</v>
      </c>
      <c r="D60" s="251" t="s">
        <v>156</v>
      </c>
      <c r="E60" s="252" t="s">
        <v>304</v>
      </c>
      <c r="F60" s="251" t="s">
        <v>430</v>
      </c>
      <c r="G60" s="251" t="s">
        <v>157</v>
      </c>
      <c r="H60" s="253">
        <v>125572603</v>
      </c>
      <c r="I60" s="253">
        <v>102445114.323732</v>
      </c>
      <c r="J60" s="253">
        <v>111053864.06082299</v>
      </c>
      <c r="K60" s="253">
        <v>125572603</v>
      </c>
      <c r="L60" s="254">
        <v>0.13</v>
      </c>
      <c r="M60" s="254">
        <v>0.1</v>
      </c>
      <c r="N60" s="254">
        <f t="shared" si="0"/>
        <v>5.5903873434163577E-4</v>
      </c>
      <c r="O60" s="254">
        <f t="shared" si="1"/>
        <v>2.1760680755610513E-2</v>
      </c>
    </row>
    <row r="61" spans="1:15" ht="16.5" customHeight="1">
      <c r="A61" s="251" t="s">
        <v>131</v>
      </c>
      <c r="B61" s="251" t="s">
        <v>191</v>
      </c>
      <c r="C61" s="251" t="s">
        <v>155</v>
      </c>
      <c r="D61" s="251" t="s">
        <v>156</v>
      </c>
      <c r="E61" s="252" t="s">
        <v>304</v>
      </c>
      <c r="F61" s="251" t="s">
        <v>430</v>
      </c>
      <c r="G61" s="251" t="s">
        <v>157</v>
      </c>
      <c r="H61" s="253">
        <v>125080817</v>
      </c>
      <c r="I61" s="253">
        <v>102032025.88276</v>
      </c>
      <c r="J61" s="253">
        <v>110688226.001095</v>
      </c>
      <c r="K61" s="253">
        <v>125080817</v>
      </c>
      <c r="L61" s="254">
        <v>0.1275</v>
      </c>
      <c r="M61" s="254">
        <v>0.1</v>
      </c>
      <c r="N61" s="254">
        <f t="shared" si="0"/>
        <v>5.5719813347766649E-4</v>
      </c>
      <c r="O61" s="254">
        <f t="shared" si="1"/>
        <v>2.1760680755610513E-2</v>
      </c>
    </row>
    <row r="62" spans="1:15" ht="16.5" customHeight="1">
      <c r="A62" s="251" t="s">
        <v>131</v>
      </c>
      <c r="B62" s="251" t="s">
        <v>191</v>
      </c>
      <c r="C62" s="251" t="s">
        <v>155</v>
      </c>
      <c r="D62" s="251" t="s">
        <v>156</v>
      </c>
      <c r="E62" s="252" t="s">
        <v>304</v>
      </c>
      <c r="F62" s="251" t="s">
        <v>431</v>
      </c>
      <c r="G62" s="251" t="s">
        <v>157</v>
      </c>
      <c r="H62" s="253">
        <v>51386302</v>
      </c>
      <c r="I62" s="253">
        <v>46821243.855691597</v>
      </c>
      <c r="J62" s="253">
        <v>50793467.799412102</v>
      </c>
      <c r="K62" s="253">
        <v>51386302</v>
      </c>
      <c r="L62" s="254">
        <v>0.115</v>
      </c>
      <c r="M62" s="254">
        <v>0.1</v>
      </c>
      <c r="N62" s="254">
        <f t="shared" si="0"/>
        <v>2.5569138175916199E-4</v>
      </c>
      <c r="O62" s="254">
        <f t="shared" si="1"/>
        <v>2.1760680755610513E-2</v>
      </c>
    </row>
    <row r="63" spans="1:15" ht="16.5" customHeight="1">
      <c r="A63" s="251" t="s">
        <v>131</v>
      </c>
      <c r="B63" s="251" t="s">
        <v>191</v>
      </c>
      <c r="C63" s="251" t="s">
        <v>155</v>
      </c>
      <c r="D63" s="251" t="s">
        <v>156</v>
      </c>
      <c r="E63" s="252" t="s">
        <v>304</v>
      </c>
      <c r="F63" s="251" t="s">
        <v>432</v>
      </c>
      <c r="G63" s="251" t="s">
        <v>157</v>
      </c>
      <c r="H63" s="253">
        <v>64058908</v>
      </c>
      <c r="I63" s="253">
        <v>48780352.356264703</v>
      </c>
      <c r="J63" s="253">
        <v>53347058.317602001</v>
      </c>
      <c r="K63" s="253">
        <v>64058908</v>
      </c>
      <c r="L63" s="254">
        <v>0.11</v>
      </c>
      <c r="M63" s="254">
        <v>0.1</v>
      </c>
      <c r="N63" s="254">
        <f t="shared" si="0"/>
        <v>2.6854600886636309E-4</v>
      </c>
      <c r="O63" s="254">
        <f t="shared" si="1"/>
        <v>2.1760680755610513E-2</v>
      </c>
    </row>
    <row r="64" spans="1:15" ht="16.5" customHeight="1">
      <c r="A64" s="251" t="s">
        <v>131</v>
      </c>
      <c r="B64" s="251" t="s">
        <v>191</v>
      </c>
      <c r="C64" s="251" t="s">
        <v>155</v>
      </c>
      <c r="D64" s="251" t="s">
        <v>156</v>
      </c>
      <c r="E64" s="252" t="s">
        <v>301</v>
      </c>
      <c r="F64" s="251" t="s">
        <v>433</v>
      </c>
      <c r="G64" s="251" t="s">
        <v>157</v>
      </c>
      <c r="H64" s="253">
        <v>202890411</v>
      </c>
      <c r="I64" s="253">
        <v>150621507.913086</v>
      </c>
      <c r="J64" s="253">
        <v>164383333.66506901</v>
      </c>
      <c r="K64" s="253">
        <v>202890411</v>
      </c>
      <c r="L64" s="254">
        <v>0.11</v>
      </c>
      <c r="M64" s="254">
        <v>0.1</v>
      </c>
      <c r="N64" s="254">
        <f t="shared" si="0"/>
        <v>8.2749620264134331E-4</v>
      </c>
      <c r="O64" s="254">
        <f t="shared" si="1"/>
        <v>2.1760680755610513E-2</v>
      </c>
    </row>
    <row r="65" spans="1:15" ht="16.5" customHeight="1">
      <c r="A65" s="251" t="s">
        <v>131</v>
      </c>
      <c r="B65" s="251" t="s">
        <v>219</v>
      </c>
      <c r="C65" s="251" t="s">
        <v>159</v>
      </c>
      <c r="D65" s="251" t="s">
        <v>156</v>
      </c>
      <c r="E65" s="252" t="s">
        <v>305</v>
      </c>
      <c r="F65" s="251" t="s">
        <v>426</v>
      </c>
      <c r="G65" s="251" t="s">
        <v>157</v>
      </c>
      <c r="H65" s="253">
        <v>596242159</v>
      </c>
      <c r="I65" s="253">
        <v>493291044.02892798</v>
      </c>
      <c r="J65" s="253">
        <v>525200560.79900801</v>
      </c>
      <c r="K65" s="253">
        <v>596242159</v>
      </c>
      <c r="L65" s="254">
        <v>7.5999999999999998E-2</v>
      </c>
      <c r="M65" s="254">
        <v>0.1</v>
      </c>
      <c r="N65" s="254">
        <f t="shared" si="0"/>
        <v>2.6438292739079223E-3</v>
      </c>
      <c r="O65" s="254">
        <f t="shared" si="1"/>
        <v>0.67155287074632741</v>
      </c>
    </row>
    <row r="66" spans="1:15" ht="16.5" customHeight="1">
      <c r="A66" s="251" t="s">
        <v>131</v>
      </c>
      <c r="B66" s="251" t="s">
        <v>219</v>
      </c>
      <c r="C66" s="251" t="s">
        <v>159</v>
      </c>
      <c r="D66" s="251" t="s">
        <v>156</v>
      </c>
      <c r="E66" s="252" t="s">
        <v>306</v>
      </c>
      <c r="F66" s="251" t="s">
        <v>417</v>
      </c>
      <c r="G66" s="251" t="s">
        <v>157</v>
      </c>
      <c r="H66" s="253">
        <v>596346477</v>
      </c>
      <c r="I66" s="253">
        <v>491950865.973189</v>
      </c>
      <c r="J66" s="253">
        <v>523519251.81621099</v>
      </c>
      <c r="K66" s="253">
        <v>596346477</v>
      </c>
      <c r="L66" s="254">
        <v>7.5999999999999998E-2</v>
      </c>
      <c r="M66" s="254">
        <v>0.1</v>
      </c>
      <c r="N66" s="254">
        <f t="shared" si="0"/>
        <v>2.6353656616443697E-3</v>
      </c>
      <c r="O66" s="254">
        <f t="shared" si="1"/>
        <v>0.67155287074632741</v>
      </c>
    </row>
    <row r="67" spans="1:15" ht="16.5" customHeight="1">
      <c r="A67" s="251" t="s">
        <v>131</v>
      </c>
      <c r="B67" s="251" t="s">
        <v>219</v>
      </c>
      <c r="C67" s="251" t="s">
        <v>159</v>
      </c>
      <c r="D67" s="251" t="s">
        <v>156</v>
      </c>
      <c r="E67" s="252" t="s">
        <v>306</v>
      </c>
      <c r="F67" s="251" t="s">
        <v>426</v>
      </c>
      <c r="G67" s="251" t="s">
        <v>157</v>
      </c>
      <c r="H67" s="253">
        <v>596242159</v>
      </c>
      <c r="I67" s="253">
        <v>493530791.46361399</v>
      </c>
      <c r="J67" s="253">
        <v>525200560.80083001</v>
      </c>
      <c r="K67" s="253">
        <v>596242159</v>
      </c>
      <c r="L67" s="254">
        <v>7.5999999999999998E-2</v>
      </c>
      <c r="M67" s="254">
        <v>0.1</v>
      </c>
      <c r="N67" s="254">
        <f t="shared" si="0"/>
        <v>2.6438292739170938E-3</v>
      </c>
      <c r="O67" s="254">
        <f t="shared" si="1"/>
        <v>0.67155287074632741</v>
      </c>
    </row>
    <row r="68" spans="1:15" ht="16.5" customHeight="1">
      <c r="A68" s="251" t="s">
        <v>131</v>
      </c>
      <c r="B68" s="251" t="s">
        <v>162</v>
      </c>
      <c r="C68" s="251" t="s">
        <v>159</v>
      </c>
      <c r="D68" s="251" t="s">
        <v>156</v>
      </c>
      <c r="E68" s="252" t="s">
        <v>198</v>
      </c>
      <c r="F68" s="251" t="s">
        <v>434</v>
      </c>
      <c r="G68" s="251" t="s">
        <v>157</v>
      </c>
      <c r="H68" s="253">
        <v>150978084</v>
      </c>
      <c r="I68" s="253">
        <v>142551673.325212</v>
      </c>
      <c r="J68" s="253">
        <v>150955387.56084001</v>
      </c>
      <c r="K68" s="253">
        <v>150978084</v>
      </c>
      <c r="L68" s="254">
        <v>8.5000000000000006E-2</v>
      </c>
      <c r="M68" s="254">
        <v>0.1</v>
      </c>
      <c r="N68" s="254">
        <f t="shared" si="0"/>
        <v>7.5990069789776669E-4</v>
      </c>
      <c r="O68" s="254">
        <f t="shared" si="1"/>
        <v>2.2894043772747836E-3</v>
      </c>
    </row>
    <row r="69" spans="1:15" ht="16.5" customHeight="1">
      <c r="A69" s="251" t="s">
        <v>140</v>
      </c>
      <c r="B69" s="251" t="s">
        <v>263</v>
      </c>
      <c r="C69" s="251" t="s">
        <v>160</v>
      </c>
      <c r="D69" s="251" t="s">
        <v>156</v>
      </c>
      <c r="E69" s="252" t="s">
        <v>307</v>
      </c>
      <c r="F69" s="251" t="s">
        <v>181</v>
      </c>
      <c r="G69" s="251" t="s">
        <v>157</v>
      </c>
      <c r="H69" s="253">
        <v>12301027.397289</v>
      </c>
      <c r="I69" s="253">
        <v>9148354.8582133893</v>
      </c>
      <c r="J69" s="253">
        <v>9867315.5983845908</v>
      </c>
      <c r="K69" s="253">
        <v>12301027.397289</v>
      </c>
      <c r="L69" s="254">
        <v>0.105</v>
      </c>
      <c r="M69" s="254">
        <v>0.1</v>
      </c>
      <c r="N69" s="254">
        <f t="shared" si="0"/>
        <v>4.967149653117187E-5</v>
      </c>
      <c r="O69" s="254">
        <f t="shared" si="1"/>
        <v>6.7093581465311582E-3</v>
      </c>
    </row>
    <row r="70" spans="1:15" ht="16.5" customHeight="1">
      <c r="A70" s="251" t="s">
        <v>131</v>
      </c>
      <c r="B70" s="251" t="s">
        <v>191</v>
      </c>
      <c r="C70" s="251" t="s">
        <v>155</v>
      </c>
      <c r="D70" s="251" t="s">
        <v>156</v>
      </c>
      <c r="E70" s="252" t="s">
        <v>308</v>
      </c>
      <c r="F70" s="251" t="s">
        <v>435</v>
      </c>
      <c r="G70" s="251" t="s">
        <v>157</v>
      </c>
      <c r="H70" s="253">
        <v>22403285</v>
      </c>
      <c r="I70" s="253">
        <v>18654280.786195502</v>
      </c>
      <c r="J70" s="253">
        <v>20018780.874290001</v>
      </c>
      <c r="K70" s="253">
        <v>22403285</v>
      </c>
      <c r="L70" s="254">
        <v>6.8000000000000005E-2</v>
      </c>
      <c r="M70" s="254">
        <v>0.1</v>
      </c>
      <c r="N70" s="254">
        <f t="shared" ref="N70:N133" si="2">J70/$B$289</f>
        <v>1.0077338611915644E-4</v>
      </c>
      <c r="O70" s="254">
        <f t="shared" ref="O70:O133" si="3">SUMIFS($N$5:$N$287,$B$5:$B$287,B70)</f>
        <v>2.1760680755610513E-2</v>
      </c>
    </row>
    <row r="71" spans="1:15" ht="16.5" customHeight="1">
      <c r="A71" s="251" t="s">
        <v>131</v>
      </c>
      <c r="B71" s="251" t="s">
        <v>132</v>
      </c>
      <c r="C71" s="251" t="s">
        <v>155</v>
      </c>
      <c r="D71" s="251" t="s">
        <v>156</v>
      </c>
      <c r="E71" s="252" t="s">
        <v>309</v>
      </c>
      <c r="F71" s="251" t="s">
        <v>436</v>
      </c>
      <c r="G71" s="251" t="s">
        <v>157</v>
      </c>
      <c r="H71" s="253">
        <v>220310413</v>
      </c>
      <c r="I71" s="253">
        <v>196544065.08939201</v>
      </c>
      <c r="J71" s="253">
        <v>205325774.54625601</v>
      </c>
      <c r="K71" s="253">
        <v>220310413</v>
      </c>
      <c r="L71" s="254">
        <v>5.7999999999999996E-2</v>
      </c>
      <c r="M71" s="254">
        <v>0.1</v>
      </c>
      <c r="N71" s="254">
        <f t="shared" si="2"/>
        <v>1.0335980841440012E-3</v>
      </c>
      <c r="O71" s="254">
        <f t="shared" si="3"/>
        <v>1.8032547474656625E-3</v>
      </c>
    </row>
    <row r="72" spans="1:15" ht="15" customHeight="1">
      <c r="A72" s="251" t="s">
        <v>131</v>
      </c>
      <c r="B72" s="251" t="s">
        <v>191</v>
      </c>
      <c r="C72" s="251" t="s">
        <v>155</v>
      </c>
      <c r="D72" s="251" t="s">
        <v>156</v>
      </c>
      <c r="E72" s="252" t="s">
        <v>310</v>
      </c>
      <c r="F72" s="251" t="s">
        <v>437</v>
      </c>
      <c r="G72" s="251" t="s">
        <v>157</v>
      </c>
      <c r="H72" s="253">
        <v>41627410</v>
      </c>
      <c r="I72" s="253">
        <v>37541024.884836398</v>
      </c>
      <c r="J72" s="253">
        <v>40455432.209569998</v>
      </c>
      <c r="K72" s="253">
        <v>41627410</v>
      </c>
      <c r="L72" s="254">
        <v>0.09</v>
      </c>
      <c r="M72" s="254">
        <v>0.1</v>
      </c>
      <c r="N72" s="254">
        <f t="shared" si="2"/>
        <v>2.0365030799194194E-4</v>
      </c>
      <c r="O72" s="254">
        <f t="shared" si="3"/>
        <v>2.1760680755610513E-2</v>
      </c>
    </row>
    <row r="73" spans="1:15" ht="16.5" customHeight="1">
      <c r="A73" s="251" t="s">
        <v>131</v>
      </c>
      <c r="B73" s="251" t="s">
        <v>219</v>
      </c>
      <c r="C73" s="251" t="s">
        <v>159</v>
      </c>
      <c r="D73" s="251" t="s">
        <v>156</v>
      </c>
      <c r="E73" s="252" t="s">
        <v>311</v>
      </c>
      <c r="F73" s="251" t="s">
        <v>438</v>
      </c>
      <c r="G73" s="251" t="s">
        <v>157</v>
      </c>
      <c r="H73" s="253">
        <v>2285712988</v>
      </c>
      <c r="I73" s="253">
        <v>1978358044.65236</v>
      </c>
      <c r="J73" s="253">
        <v>2096724777.6990399</v>
      </c>
      <c r="K73" s="253">
        <v>2285712988</v>
      </c>
      <c r="L73" s="254">
        <v>7.0000000000000007E-2</v>
      </c>
      <c r="M73" s="254">
        <v>0.1</v>
      </c>
      <c r="N73" s="254">
        <f t="shared" si="2"/>
        <v>1.0554791369939589E-2</v>
      </c>
      <c r="O73" s="254">
        <f t="shared" si="3"/>
        <v>0.67155287074632741</v>
      </c>
    </row>
    <row r="74" spans="1:15" ht="16.5" customHeight="1">
      <c r="A74" s="251" t="s">
        <v>131</v>
      </c>
      <c r="B74" s="251" t="s">
        <v>267</v>
      </c>
      <c r="C74" s="251" t="s">
        <v>159</v>
      </c>
      <c r="D74" s="251" t="s">
        <v>156</v>
      </c>
      <c r="E74" s="252" t="s">
        <v>312</v>
      </c>
      <c r="F74" s="251" t="s">
        <v>439</v>
      </c>
      <c r="G74" s="251" t="s">
        <v>157</v>
      </c>
      <c r="H74" s="253">
        <v>1224767112</v>
      </c>
      <c r="I74" s="253">
        <v>976987080.89944601</v>
      </c>
      <c r="J74" s="253">
        <v>1034744009.38914</v>
      </c>
      <c r="K74" s="253">
        <v>1224767112</v>
      </c>
      <c r="L74" s="254">
        <v>7.0000000000000007E-2</v>
      </c>
      <c r="M74" s="254">
        <v>0.1</v>
      </c>
      <c r="N74" s="254">
        <f t="shared" si="2"/>
        <v>5.2088415497157049E-3</v>
      </c>
      <c r="O74" s="254">
        <f t="shared" si="3"/>
        <v>0.13629513216724989</v>
      </c>
    </row>
    <row r="75" spans="1:15" ht="16.5" customHeight="1">
      <c r="A75" s="251" t="s">
        <v>131</v>
      </c>
      <c r="B75" s="251" t="s">
        <v>267</v>
      </c>
      <c r="C75" s="251" t="s">
        <v>159</v>
      </c>
      <c r="D75" s="251" t="s">
        <v>156</v>
      </c>
      <c r="E75" s="252" t="s">
        <v>312</v>
      </c>
      <c r="F75" s="251" t="s">
        <v>440</v>
      </c>
      <c r="G75" s="251" t="s">
        <v>157</v>
      </c>
      <c r="H75" s="253">
        <v>2449534224</v>
      </c>
      <c r="I75" s="253">
        <v>1970733801.52824</v>
      </c>
      <c r="J75" s="253">
        <v>2083282557.17397</v>
      </c>
      <c r="K75" s="253">
        <v>2449534224</v>
      </c>
      <c r="L75" s="254">
        <v>7.0000000000000007E-2</v>
      </c>
      <c r="M75" s="254">
        <v>0.1</v>
      </c>
      <c r="N75" s="254">
        <f t="shared" si="2"/>
        <v>1.0487124008586358E-2</v>
      </c>
      <c r="O75" s="254">
        <f t="shared" si="3"/>
        <v>0.13629513216724989</v>
      </c>
    </row>
    <row r="76" spans="1:15" ht="16.5" customHeight="1">
      <c r="A76" s="251" t="s">
        <v>140</v>
      </c>
      <c r="B76" s="251" t="s">
        <v>189</v>
      </c>
      <c r="C76" s="251" t="s">
        <v>186</v>
      </c>
      <c r="D76" s="251" t="s">
        <v>156</v>
      </c>
      <c r="E76" s="252" t="s">
        <v>313</v>
      </c>
      <c r="F76" s="251" t="s">
        <v>441</v>
      </c>
      <c r="G76" s="251" t="s">
        <v>157</v>
      </c>
      <c r="H76" s="253">
        <v>213634931.50740001</v>
      </c>
      <c r="I76" s="253">
        <v>153564710.01386201</v>
      </c>
      <c r="J76" s="253">
        <v>164184335.62446699</v>
      </c>
      <c r="K76" s="253">
        <v>213634931.50740001</v>
      </c>
      <c r="L76" s="254">
        <v>9.2499999999999999E-2</v>
      </c>
      <c r="M76" s="254">
        <v>0.1</v>
      </c>
      <c r="N76" s="254">
        <f t="shared" si="2"/>
        <v>8.2649445800422113E-4</v>
      </c>
      <c r="O76" s="254">
        <f t="shared" si="3"/>
        <v>0.14026221013755169</v>
      </c>
    </row>
    <row r="77" spans="1:15" ht="15" customHeight="1">
      <c r="A77" s="251" t="s">
        <v>140</v>
      </c>
      <c r="B77" s="251" t="s">
        <v>189</v>
      </c>
      <c r="C77" s="251" t="s">
        <v>186</v>
      </c>
      <c r="D77" s="251" t="s">
        <v>156</v>
      </c>
      <c r="E77" s="252" t="s">
        <v>313</v>
      </c>
      <c r="F77" s="251" t="s">
        <v>442</v>
      </c>
      <c r="G77" s="251" t="s">
        <v>157</v>
      </c>
      <c r="H77" s="253">
        <v>23285691.780882001</v>
      </c>
      <c r="I77" s="253">
        <v>17247332.540803801</v>
      </c>
      <c r="J77" s="253">
        <v>18439950.356395401</v>
      </c>
      <c r="K77" s="253">
        <v>23285691.780882001</v>
      </c>
      <c r="L77" s="254">
        <v>9.2499999999999999E-2</v>
      </c>
      <c r="M77" s="254">
        <v>0.1</v>
      </c>
      <c r="N77" s="254">
        <f t="shared" si="2"/>
        <v>9.2825644526118843E-5</v>
      </c>
      <c r="O77" s="254">
        <f t="shared" si="3"/>
        <v>0.14026221013755169</v>
      </c>
    </row>
    <row r="78" spans="1:15">
      <c r="A78" s="251" t="s">
        <v>133</v>
      </c>
      <c r="B78" s="251" t="s">
        <v>162</v>
      </c>
      <c r="C78" s="251" t="s">
        <v>159</v>
      </c>
      <c r="D78" s="251" t="s">
        <v>156</v>
      </c>
      <c r="E78" s="252" t="s">
        <v>313</v>
      </c>
      <c r="F78" s="251" t="s">
        <v>443</v>
      </c>
      <c r="G78" s="251" t="s">
        <v>157</v>
      </c>
      <c r="H78" s="253">
        <v>201134027.39694399</v>
      </c>
      <c r="I78" s="253">
        <v>153781509.297777</v>
      </c>
      <c r="J78" s="253">
        <v>165902840.078255</v>
      </c>
      <c r="K78" s="253">
        <v>201134027.39694399</v>
      </c>
      <c r="L78" s="254">
        <v>0.12</v>
      </c>
      <c r="M78" s="254">
        <v>0.1</v>
      </c>
      <c r="N78" s="254">
        <f t="shared" si="2"/>
        <v>8.3514531011937086E-4</v>
      </c>
      <c r="O78" s="254">
        <f t="shared" si="3"/>
        <v>2.2894043772747836E-3</v>
      </c>
    </row>
    <row r="79" spans="1:15" ht="15" customHeight="1">
      <c r="A79" s="251" t="s">
        <v>131</v>
      </c>
      <c r="B79" s="251" t="s">
        <v>191</v>
      </c>
      <c r="C79" s="251" t="s">
        <v>155</v>
      </c>
      <c r="D79" s="251" t="s">
        <v>156</v>
      </c>
      <c r="E79" s="252" t="s">
        <v>313</v>
      </c>
      <c r="F79" s="251" t="s">
        <v>435</v>
      </c>
      <c r="G79" s="251" t="s">
        <v>157</v>
      </c>
      <c r="H79" s="253">
        <v>33604935</v>
      </c>
      <c r="I79" s="253">
        <v>27968165.5877073</v>
      </c>
      <c r="J79" s="253">
        <v>29947506.576551698</v>
      </c>
      <c r="K79" s="253">
        <v>33604935</v>
      </c>
      <c r="L79" s="254">
        <v>6.8000000000000005E-2</v>
      </c>
      <c r="M79" s="254">
        <v>0.1</v>
      </c>
      <c r="N79" s="254">
        <f t="shared" si="2"/>
        <v>1.5075401756461137E-4</v>
      </c>
      <c r="O79" s="254">
        <f t="shared" si="3"/>
        <v>2.1760680755610513E-2</v>
      </c>
    </row>
    <row r="80" spans="1:15" ht="15" customHeight="1">
      <c r="A80" s="251" t="s">
        <v>131</v>
      </c>
      <c r="B80" s="251" t="s">
        <v>139</v>
      </c>
      <c r="C80" s="251" t="s">
        <v>155</v>
      </c>
      <c r="D80" s="251" t="s">
        <v>156</v>
      </c>
      <c r="E80" s="252" t="s">
        <v>194</v>
      </c>
      <c r="F80" s="251" t="s">
        <v>444</v>
      </c>
      <c r="G80" s="251" t="s">
        <v>157</v>
      </c>
      <c r="H80" s="253">
        <v>114709588</v>
      </c>
      <c r="I80" s="253">
        <v>95341868.096473202</v>
      </c>
      <c r="J80" s="253">
        <v>101297268.991127</v>
      </c>
      <c r="K80" s="253">
        <v>114709588</v>
      </c>
      <c r="L80" s="254">
        <v>6.5000000000000002E-2</v>
      </c>
      <c r="M80" s="254">
        <v>0.1</v>
      </c>
      <c r="N80" s="254">
        <f t="shared" si="2"/>
        <v>5.0992459855380378E-4</v>
      </c>
      <c r="O80" s="254">
        <f t="shared" si="3"/>
        <v>2.404072363283662E-2</v>
      </c>
    </row>
    <row r="81" spans="1:15" ht="15" customHeight="1">
      <c r="A81" s="251" t="s">
        <v>131</v>
      </c>
      <c r="B81" s="251" t="s">
        <v>193</v>
      </c>
      <c r="C81" s="251" t="s">
        <v>159</v>
      </c>
      <c r="D81" s="251" t="s">
        <v>156</v>
      </c>
      <c r="E81" s="252" t="s">
        <v>314</v>
      </c>
      <c r="F81" s="251" t="s">
        <v>444</v>
      </c>
      <c r="G81" s="251" t="s">
        <v>157</v>
      </c>
      <c r="H81" s="253">
        <v>337249314</v>
      </c>
      <c r="I81" s="253">
        <v>288075992.010611</v>
      </c>
      <c r="J81" s="253">
        <v>303204297.12470299</v>
      </c>
      <c r="K81" s="253">
        <v>337249314</v>
      </c>
      <c r="L81" s="254">
        <v>5.5E-2</v>
      </c>
      <c r="M81" s="254">
        <v>0.1</v>
      </c>
      <c r="N81" s="254">
        <f t="shared" si="2"/>
        <v>1.5263129108114986E-3</v>
      </c>
      <c r="O81" s="254">
        <f t="shared" si="3"/>
        <v>3.557113687976874E-3</v>
      </c>
    </row>
    <row r="82" spans="1:15" ht="15" customHeight="1">
      <c r="A82" s="251" t="s">
        <v>131</v>
      </c>
      <c r="B82" s="251" t="s">
        <v>219</v>
      </c>
      <c r="C82" s="251" t="s">
        <v>159</v>
      </c>
      <c r="D82" s="251" t="s">
        <v>156</v>
      </c>
      <c r="E82" s="252" t="s">
        <v>314</v>
      </c>
      <c r="F82" s="251" t="s">
        <v>445</v>
      </c>
      <c r="G82" s="251" t="s">
        <v>157</v>
      </c>
      <c r="H82" s="253">
        <v>1714284741</v>
      </c>
      <c r="I82" s="253">
        <v>1504552936.72844</v>
      </c>
      <c r="J82" s="253">
        <v>1581957125.0534999</v>
      </c>
      <c r="K82" s="253">
        <v>1714284741</v>
      </c>
      <c r="L82" s="254">
        <v>7.0000000000000007E-2</v>
      </c>
      <c r="M82" s="254">
        <v>0.1</v>
      </c>
      <c r="N82" s="254">
        <f t="shared" si="2"/>
        <v>7.9634807528018887E-3</v>
      </c>
      <c r="O82" s="254">
        <f t="shared" si="3"/>
        <v>0.67155287074632741</v>
      </c>
    </row>
    <row r="83" spans="1:15" ht="15" customHeight="1">
      <c r="A83" s="251" t="s">
        <v>131</v>
      </c>
      <c r="B83" s="251" t="s">
        <v>219</v>
      </c>
      <c r="C83" s="251" t="s">
        <v>159</v>
      </c>
      <c r="D83" s="251" t="s">
        <v>156</v>
      </c>
      <c r="E83" s="252" t="s">
        <v>314</v>
      </c>
      <c r="F83" s="251" t="s">
        <v>423</v>
      </c>
      <c r="G83" s="251" t="s">
        <v>157</v>
      </c>
      <c r="H83" s="253">
        <v>1142472164</v>
      </c>
      <c r="I83" s="253">
        <v>990810459.70460105</v>
      </c>
      <c r="J83" s="253">
        <v>1041784325.4561501</v>
      </c>
      <c r="K83" s="253">
        <v>1142472164</v>
      </c>
      <c r="L83" s="254">
        <v>7.0000000000000007E-2</v>
      </c>
      <c r="M83" s="254">
        <v>0.1</v>
      </c>
      <c r="N83" s="254">
        <f t="shared" si="2"/>
        <v>5.2442820939664729E-3</v>
      </c>
      <c r="O83" s="254">
        <f t="shared" si="3"/>
        <v>0.67155287074632741</v>
      </c>
    </row>
    <row r="84" spans="1:15" ht="15" customHeight="1">
      <c r="A84" s="251" t="s">
        <v>131</v>
      </c>
      <c r="B84" s="251" t="s">
        <v>193</v>
      </c>
      <c r="C84" s="251" t="s">
        <v>159</v>
      </c>
      <c r="D84" s="251" t="s">
        <v>156</v>
      </c>
      <c r="E84" s="252" t="s">
        <v>315</v>
      </c>
      <c r="F84" s="251" t="s">
        <v>446</v>
      </c>
      <c r="G84" s="251" t="s">
        <v>157</v>
      </c>
      <c r="H84" s="253">
        <v>106049314</v>
      </c>
      <c r="I84" s="253">
        <v>96975634.871823207</v>
      </c>
      <c r="J84" s="253">
        <v>101555990.072312</v>
      </c>
      <c r="K84" s="253">
        <v>106049314</v>
      </c>
      <c r="L84" s="254">
        <v>0.06</v>
      </c>
      <c r="M84" s="254">
        <v>0.1</v>
      </c>
      <c r="N84" s="254">
        <f t="shared" si="2"/>
        <v>5.1122698552607464E-4</v>
      </c>
      <c r="O84" s="254">
        <f t="shared" si="3"/>
        <v>3.557113687976874E-3</v>
      </c>
    </row>
    <row r="85" spans="1:15">
      <c r="A85" s="251" t="s">
        <v>131</v>
      </c>
      <c r="B85" s="251" t="s">
        <v>138</v>
      </c>
      <c r="C85" s="251" t="s">
        <v>159</v>
      </c>
      <c r="D85" s="251" t="s">
        <v>156</v>
      </c>
      <c r="E85" s="252" t="s">
        <v>316</v>
      </c>
      <c r="F85" s="251" t="s">
        <v>447</v>
      </c>
      <c r="G85" s="251" t="s">
        <v>157</v>
      </c>
      <c r="H85" s="253">
        <v>117753425</v>
      </c>
      <c r="I85" s="253">
        <v>103837626.389439</v>
      </c>
      <c r="J85" s="253">
        <v>108663335.45003501</v>
      </c>
      <c r="K85" s="253">
        <v>117753425</v>
      </c>
      <c r="L85" s="254">
        <v>0.09</v>
      </c>
      <c r="M85" s="254">
        <v>0.1</v>
      </c>
      <c r="N85" s="254">
        <f t="shared" si="2"/>
        <v>5.4700495145362695E-4</v>
      </c>
      <c r="O85" s="254">
        <f t="shared" si="3"/>
        <v>7.4557328081493707E-2</v>
      </c>
    </row>
    <row r="86" spans="1:15" ht="15" customHeight="1">
      <c r="A86" s="251" t="s">
        <v>131</v>
      </c>
      <c r="B86" s="251" t="s">
        <v>138</v>
      </c>
      <c r="C86" s="251" t="s">
        <v>159</v>
      </c>
      <c r="D86" s="251" t="s">
        <v>156</v>
      </c>
      <c r="E86" s="252" t="s">
        <v>316</v>
      </c>
      <c r="F86" s="251" t="s">
        <v>448</v>
      </c>
      <c r="G86" s="251" t="s">
        <v>157</v>
      </c>
      <c r="H86" s="253">
        <v>2250147945</v>
      </c>
      <c r="I86" s="253">
        <v>2028936413.43958</v>
      </c>
      <c r="J86" s="253">
        <v>2123847705.2625999</v>
      </c>
      <c r="K86" s="253">
        <v>2250147945</v>
      </c>
      <c r="L86" s="254">
        <v>0.10099999999999999</v>
      </c>
      <c r="M86" s="254">
        <v>0.1</v>
      </c>
      <c r="N86" s="254">
        <f t="shared" si="2"/>
        <v>1.0691326619973464E-2</v>
      </c>
      <c r="O86" s="254">
        <f t="shared" si="3"/>
        <v>7.4557328081493707E-2</v>
      </c>
    </row>
    <row r="87" spans="1:15" ht="15" customHeight="1">
      <c r="A87" s="251" t="s">
        <v>140</v>
      </c>
      <c r="B87" s="251" t="s">
        <v>265</v>
      </c>
      <c r="C87" s="251" t="s">
        <v>271</v>
      </c>
      <c r="D87" s="251" t="s">
        <v>156</v>
      </c>
      <c r="E87" s="252" t="s">
        <v>317</v>
      </c>
      <c r="F87" s="251" t="s">
        <v>427</v>
      </c>
      <c r="G87" s="251" t="s">
        <v>157</v>
      </c>
      <c r="H87" s="253">
        <v>41472054.794362999</v>
      </c>
      <c r="I87" s="253">
        <v>30303606.313434601</v>
      </c>
      <c r="J87" s="253">
        <v>32340494.088465098</v>
      </c>
      <c r="K87" s="253">
        <v>41472054.794362999</v>
      </c>
      <c r="L87" s="254">
        <v>0.09</v>
      </c>
      <c r="M87" s="254">
        <v>0.1</v>
      </c>
      <c r="N87" s="254">
        <f t="shared" si="2"/>
        <v>1.6280017841879582E-4</v>
      </c>
      <c r="O87" s="254">
        <f t="shared" si="3"/>
        <v>1.0319780105857844E-3</v>
      </c>
    </row>
    <row r="88" spans="1:15" ht="15" customHeight="1">
      <c r="A88" s="251" t="s">
        <v>131</v>
      </c>
      <c r="B88" s="251" t="s">
        <v>267</v>
      </c>
      <c r="C88" s="251" t="s">
        <v>159</v>
      </c>
      <c r="D88" s="251" t="s">
        <v>156</v>
      </c>
      <c r="E88" s="252" t="s">
        <v>318</v>
      </c>
      <c r="F88" s="251" t="s">
        <v>449</v>
      </c>
      <c r="G88" s="251" t="s">
        <v>157</v>
      </c>
      <c r="H88" s="253">
        <v>5509726056</v>
      </c>
      <c r="I88" s="253">
        <v>4405638626.8649197</v>
      </c>
      <c r="J88" s="253">
        <v>4653151771.3070402</v>
      </c>
      <c r="K88" s="253">
        <v>5509726056</v>
      </c>
      <c r="L88" s="254">
        <v>7.0000000000000007E-2</v>
      </c>
      <c r="M88" s="254">
        <v>0.1</v>
      </c>
      <c r="N88" s="254">
        <f t="shared" si="2"/>
        <v>2.3423697130487316E-2</v>
      </c>
      <c r="O88" s="254">
        <f t="shared" si="3"/>
        <v>0.13629513216724989</v>
      </c>
    </row>
    <row r="89" spans="1:15">
      <c r="A89" s="251" t="s">
        <v>131</v>
      </c>
      <c r="B89" s="251" t="s">
        <v>219</v>
      </c>
      <c r="C89" s="251" t="s">
        <v>159</v>
      </c>
      <c r="D89" s="251" t="s">
        <v>156</v>
      </c>
      <c r="E89" s="252" t="s">
        <v>319</v>
      </c>
      <c r="F89" s="251" t="s">
        <v>438</v>
      </c>
      <c r="G89" s="251" t="s">
        <v>157</v>
      </c>
      <c r="H89" s="253">
        <v>571428247</v>
      </c>
      <c r="I89" s="253">
        <v>502843585.730322</v>
      </c>
      <c r="J89" s="253">
        <v>527860775.82789701</v>
      </c>
      <c r="K89" s="253">
        <v>571428247</v>
      </c>
      <c r="L89" s="254">
        <v>7.0000000000000007E-2</v>
      </c>
      <c r="M89" s="254">
        <v>0.1</v>
      </c>
      <c r="N89" s="254">
        <f t="shared" si="2"/>
        <v>2.6572206426405958E-3</v>
      </c>
      <c r="O89" s="254">
        <f t="shared" si="3"/>
        <v>0.67155287074632741</v>
      </c>
    </row>
    <row r="90" spans="1:15">
      <c r="A90" s="251" t="s">
        <v>131</v>
      </c>
      <c r="B90" s="251" t="s">
        <v>136</v>
      </c>
      <c r="C90" s="251" t="s">
        <v>155</v>
      </c>
      <c r="D90" s="251" t="s">
        <v>156</v>
      </c>
      <c r="E90" s="252" t="s">
        <v>320</v>
      </c>
      <c r="F90" s="251" t="s">
        <v>450</v>
      </c>
      <c r="G90" s="251" t="s">
        <v>157</v>
      </c>
      <c r="H90" s="253">
        <v>1014958218.03</v>
      </c>
      <c r="I90" s="253">
        <v>818723091.86703205</v>
      </c>
      <c r="J90" s="253">
        <v>877012312.37985206</v>
      </c>
      <c r="K90" s="253">
        <v>1014958218.03</v>
      </c>
      <c r="L90" s="254">
        <v>7.7499999999999999E-2</v>
      </c>
      <c r="M90" s="254">
        <v>0.1</v>
      </c>
      <c r="N90" s="254">
        <f t="shared" si="2"/>
        <v>4.4148293016291681E-3</v>
      </c>
      <c r="O90" s="254">
        <f t="shared" si="3"/>
        <v>9.9751209347451134E-3</v>
      </c>
    </row>
    <row r="91" spans="1:15">
      <c r="A91" s="251" t="s">
        <v>140</v>
      </c>
      <c r="B91" s="251" t="s">
        <v>189</v>
      </c>
      <c r="C91" s="251" t="s">
        <v>186</v>
      </c>
      <c r="D91" s="251" t="s">
        <v>156</v>
      </c>
      <c r="E91" s="252" t="s">
        <v>317</v>
      </c>
      <c r="F91" s="251" t="s">
        <v>451</v>
      </c>
      <c r="G91" s="251" t="s">
        <v>157</v>
      </c>
      <c r="H91" s="253">
        <v>14058082.191744</v>
      </c>
      <c r="I91" s="253">
        <v>8494771.7342649493</v>
      </c>
      <c r="J91" s="253">
        <v>9102676.9266951196</v>
      </c>
      <c r="K91" s="253">
        <v>14058082.191744</v>
      </c>
      <c r="L91" s="254">
        <v>0.1</v>
      </c>
      <c r="M91" s="254">
        <v>0.1</v>
      </c>
      <c r="N91" s="254">
        <f t="shared" si="2"/>
        <v>4.5822349643173134E-5</v>
      </c>
      <c r="O91" s="254">
        <f t="shared" si="3"/>
        <v>0.14026221013755169</v>
      </c>
    </row>
    <row r="92" spans="1:15">
      <c r="A92" s="251" t="s">
        <v>131</v>
      </c>
      <c r="B92" s="251" t="s">
        <v>193</v>
      </c>
      <c r="C92" s="251" t="s">
        <v>159</v>
      </c>
      <c r="D92" s="251" t="s">
        <v>156</v>
      </c>
      <c r="E92" s="252" t="s">
        <v>321</v>
      </c>
      <c r="F92" s="251" t="s">
        <v>452</v>
      </c>
      <c r="G92" s="251" t="s">
        <v>157</v>
      </c>
      <c r="H92" s="253">
        <v>340536987</v>
      </c>
      <c r="I92" s="253">
        <v>286929954.52381802</v>
      </c>
      <c r="J92" s="253">
        <v>301865561.222404</v>
      </c>
      <c r="K92" s="253">
        <v>340536987</v>
      </c>
      <c r="L92" s="254">
        <v>0.06</v>
      </c>
      <c r="M92" s="254">
        <v>0.1</v>
      </c>
      <c r="N92" s="254">
        <f t="shared" si="2"/>
        <v>1.519573791639301E-3</v>
      </c>
      <c r="O92" s="254">
        <f t="shared" si="3"/>
        <v>3.557113687976874E-3</v>
      </c>
    </row>
    <row r="93" spans="1:15">
      <c r="A93" s="251" t="s">
        <v>131</v>
      </c>
      <c r="B93" s="251" t="s">
        <v>191</v>
      </c>
      <c r="C93" s="251" t="s">
        <v>155</v>
      </c>
      <c r="D93" s="251" t="s">
        <v>156</v>
      </c>
      <c r="E93" s="252" t="s">
        <v>322</v>
      </c>
      <c r="F93" s="251" t="s">
        <v>435</v>
      </c>
      <c r="G93" s="251" t="s">
        <v>157</v>
      </c>
      <c r="H93" s="253">
        <v>11201650</v>
      </c>
      <c r="I93" s="253">
        <v>9432666.6008069906</v>
      </c>
      <c r="J93" s="253">
        <v>10006844.2273806</v>
      </c>
      <c r="K93" s="253">
        <v>11201650</v>
      </c>
      <c r="L93" s="254">
        <v>6.8000000000000005E-2</v>
      </c>
      <c r="M93" s="254">
        <v>0.1</v>
      </c>
      <c r="N93" s="254">
        <f t="shared" si="2"/>
        <v>5.037387558675909E-5</v>
      </c>
      <c r="O93" s="254">
        <f t="shared" si="3"/>
        <v>2.1760680755610513E-2</v>
      </c>
    </row>
    <row r="94" spans="1:15">
      <c r="A94" s="251" t="s">
        <v>131</v>
      </c>
      <c r="B94" s="251" t="s">
        <v>219</v>
      </c>
      <c r="C94" s="251" t="s">
        <v>159</v>
      </c>
      <c r="D94" s="251" t="s">
        <v>156</v>
      </c>
      <c r="E94" s="252" t="s">
        <v>216</v>
      </c>
      <c r="F94" s="251" t="s">
        <v>453</v>
      </c>
      <c r="G94" s="251" t="s">
        <v>157</v>
      </c>
      <c r="H94" s="253">
        <v>862750000</v>
      </c>
      <c r="I94" s="253">
        <v>733094655.44001198</v>
      </c>
      <c r="J94" s="253">
        <v>768690300.76714301</v>
      </c>
      <c r="K94" s="253">
        <v>862750000</v>
      </c>
      <c r="L94" s="254">
        <v>7.7499999999999999E-2</v>
      </c>
      <c r="M94" s="254">
        <v>0.1</v>
      </c>
      <c r="N94" s="254">
        <f t="shared" si="2"/>
        <v>3.8695425546489562E-3</v>
      </c>
      <c r="O94" s="254">
        <f t="shared" si="3"/>
        <v>0.67155287074632741</v>
      </c>
    </row>
    <row r="95" spans="1:15">
      <c r="A95" s="251" t="s">
        <v>131</v>
      </c>
      <c r="B95" s="251" t="s">
        <v>219</v>
      </c>
      <c r="C95" s="251" t="s">
        <v>159</v>
      </c>
      <c r="D95" s="251" t="s">
        <v>156</v>
      </c>
      <c r="E95" s="252" t="s">
        <v>216</v>
      </c>
      <c r="F95" s="251" t="s">
        <v>454</v>
      </c>
      <c r="G95" s="251" t="s">
        <v>157</v>
      </c>
      <c r="H95" s="253">
        <v>677641438</v>
      </c>
      <c r="I95" s="253">
        <v>578916647.50000596</v>
      </c>
      <c r="J95" s="253">
        <v>607026130.37031603</v>
      </c>
      <c r="K95" s="253">
        <v>677641438</v>
      </c>
      <c r="L95" s="254">
        <v>7.7499999999999999E-2</v>
      </c>
      <c r="M95" s="254">
        <v>0.1</v>
      </c>
      <c r="N95" s="254">
        <f t="shared" si="2"/>
        <v>3.0557344627708165E-3</v>
      </c>
      <c r="O95" s="254">
        <f t="shared" si="3"/>
        <v>0.67155287074632741</v>
      </c>
    </row>
    <row r="96" spans="1:15">
      <c r="A96" s="251" t="s">
        <v>131</v>
      </c>
      <c r="B96" s="251" t="s">
        <v>136</v>
      </c>
      <c r="C96" s="251" t="s">
        <v>155</v>
      </c>
      <c r="D96" s="251" t="s">
        <v>156</v>
      </c>
      <c r="E96" s="252" t="s">
        <v>216</v>
      </c>
      <c r="F96" s="251" t="s">
        <v>455</v>
      </c>
      <c r="G96" s="251" t="s">
        <v>157</v>
      </c>
      <c r="H96" s="253">
        <v>156359590</v>
      </c>
      <c r="I96" s="253">
        <v>128244132.716461</v>
      </c>
      <c r="J96" s="253">
        <v>135693895.679277</v>
      </c>
      <c r="K96" s="253">
        <v>156359590</v>
      </c>
      <c r="L96" s="254">
        <v>7.0000000000000007E-2</v>
      </c>
      <c r="M96" s="254">
        <v>0.1</v>
      </c>
      <c r="N96" s="254">
        <f t="shared" si="2"/>
        <v>6.8307522966406901E-4</v>
      </c>
      <c r="O96" s="254">
        <f t="shared" si="3"/>
        <v>9.9751209347451134E-3</v>
      </c>
    </row>
    <row r="97" spans="1:15">
      <c r="A97" s="251" t="s">
        <v>131</v>
      </c>
      <c r="B97" s="251" t="s">
        <v>219</v>
      </c>
      <c r="C97" s="251" t="s">
        <v>159</v>
      </c>
      <c r="D97" s="251" t="s">
        <v>156</v>
      </c>
      <c r="E97" s="252" t="s">
        <v>197</v>
      </c>
      <c r="F97" s="251" t="s">
        <v>456</v>
      </c>
      <c r="G97" s="251" t="s">
        <v>157</v>
      </c>
      <c r="H97" s="253">
        <v>1182524712</v>
      </c>
      <c r="I97" s="253">
        <v>1015500948.00001</v>
      </c>
      <c r="J97" s="253">
        <v>1062024753.5991</v>
      </c>
      <c r="K97" s="253">
        <v>1182524712</v>
      </c>
      <c r="L97" s="254">
        <v>0.06</v>
      </c>
      <c r="M97" s="254">
        <v>0.1</v>
      </c>
      <c r="N97" s="254">
        <f t="shared" si="2"/>
        <v>5.3461712396279904E-3</v>
      </c>
      <c r="O97" s="254">
        <f t="shared" si="3"/>
        <v>0.67155287074632741</v>
      </c>
    </row>
    <row r="98" spans="1:15">
      <c r="A98" s="251" t="s">
        <v>140</v>
      </c>
      <c r="B98" s="251" t="s">
        <v>265</v>
      </c>
      <c r="C98" s="251" t="s">
        <v>271</v>
      </c>
      <c r="D98" s="251" t="s">
        <v>156</v>
      </c>
      <c r="E98" s="252" t="s">
        <v>197</v>
      </c>
      <c r="F98" s="251" t="s">
        <v>427</v>
      </c>
      <c r="G98" s="251" t="s">
        <v>157</v>
      </c>
      <c r="H98" s="253">
        <v>46823287.671054997</v>
      </c>
      <c r="I98" s="253">
        <v>34452277.766658098</v>
      </c>
      <c r="J98" s="253">
        <v>36587137.468412504</v>
      </c>
      <c r="K98" s="253">
        <v>46823287.671054997</v>
      </c>
      <c r="L98" s="254">
        <v>0.09</v>
      </c>
      <c r="M98" s="254">
        <v>0.1</v>
      </c>
      <c r="N98" s="254">
        <f t="shared" si="2"/>
        <v>1.8417753579760661E-4</v>
      </c>
      <c r="O98" s="254">
        <f t="shared" si="3"/>
        <v>1.0319780105857844E-3</v>
      </c>
    </row>
    <row r="99" spans="1:15">
      <c r="A99" s="251" t="s">
        <v>131</v>
      </c>
      <c r="B99" s="251" t="s">
        <v>219</v>
      </c>
      <c r="C99" s="251" t="s">
        <v>159</v>
      </c>
      <c r="D99" s="251" t="s">
        <v>156</v>
      </c>
      <c r="E99" s="252" t="s">
        <v>197</v>
      </c>
      <c r="F99" s="251" t="s">
        <v>457</v>
      </c>
      <c r="G99" s="251" t="s">
        <v>157</v>
      </c>
      <c r="H99" s="253">
        <v>3547574136</v>
      </c>
      <c r="I99" s="253">
        <v>3006000000.00001</v>
      </c>
      <c r="J99" s="253">
        <v>3148433399.1374402</v>
      </c>
      <c r="K99" s="253">
        <v>3547574136</v>
      </c>
      <c r="L99" s="254">
        <v>0.06</v>
      </c>
      <c r="M99" s="254">
        <v>0.1</v>
      </c>
      <c r="N99" s="254">
        <f t="shared" si="2"/>
        <v>1.5849031796396955E-2</v>
      </c>
      <c r="O99" s="254">
        <f t="shared" si="3"/>
        <v>0.67155287074632741</v>
      </c>
    </row>
    <row r="100" spans="1:15">
      <c r="A100" s="251" t="s">
        <v>131</v>
      </c>
      <c r="B100" s="251" t="s">
        <v>219</v>
      </c>
      <c r="C100" s="251" t="s">
        <v>159</v>
      </c>
      <c r="D100" s="251" t="s">
        <v>156</v>
      </c>
      <c r="E100" s="252" t="s">
        <v>323</v>
      </c>
      <c r="F100" s="251" t="s">
        <v>423</v>
      </c>
      <c r="G100" s="251" t="s">
        <v>157</v>
      </c>
      <c r="H100" s="253">
        <v>1142472164</v>
      </c>
      <c r="I100" s="253">
        <v>986748208.10350204</v>
      </c>
      <c r="J100" s="253">
        <v>1033339534.12049</v>
      </c>
      <c r="K100" s="253">
        <v>1142472164</v>
      </c>
      <c r="L100" s="254">
        <v>7.0000000000000007E-2</v>
      </c>
      <c r="M100" s="254">
        <v>0.1</v>
      </c>
      <c r="N100" s="254">
        <f t="shared" si="2"/>
        <v>5.2017715023721005E-3</v>
      </c>
      <c r="O100" s="254">
        <f t="shared" si="3"/>
        <v>0.67155287074632741</v>
      </c>
    </row>
    <row r="101" spans="1:15">
      <c r="A101" s="251" t="s">
        <v>131</v>
      </c>
      <c r="B101" s="251" t="s">
        <v>219</v>
      </c>
      <c r="C101" s="251" t="s">
        <v>159</v>
      </c>
      <c r="D101" s="251" t="s">
        <v>156</v>
      </c>
      <c r="E101" s="252" t="s">
        <v>324</v>
      </c>
      <c r="F101" s="251" t="s">
        <v>458</v>
      </c>
      <c r="G101" s="251" t="s">
        <v>157</v>
      </c>
      <c r="H101" s="253">
        <v>617482500</v>
      </c>
      <c r="I101" s="253">
        <v>526112735.12000299</v>
      </c>
      <c r="J101" s="253">
        <v>550426743.14437199</v>
      </c>
      <c r="K101" s="253">
        <v>617482500</v>
      </c>
      <c r="L101" s="254">
        <v>7.7499999999999999E-2</v>
      </c>
      <c r="M101" s="254">
        <v>0.1</v>
      </c>
      <c r="N101" s="254">
        <f t="shared" si="2"/>
        <v>2.7708164181184094E-3</v>
      </c>
      <c r="O101" s="254">
        <f t="shared" si="3"/>
        <v>0.67155287074632741</v>
      </c>
    </row>
    <row r="102" spans="1:15">
      <c r="A102" s="251" t="s">
        <v>131</v>
      </c>
      <c r="B102" s="251" t="s">
        <v>219</v>
      </c>
      <c r="C102" s="251" t="s">
        <v>159</v>
      </c>
      <c r="D102" s="251" t="s">
        <v>156</v>
      </c>
      <c r="E102" s="252" t="s">
        <v>324</v>
      </c>
      <c r="F102" s="251" t="s">
        <v>454</v>
      </c>
      <c r="G102" s="251" t="s">
        <v>157</v>
      </c>
      <c r="H102" s="253">
        <v>677641438</v>
      </c>
      <c r="I102" s="253">
        <v>580211956.85001004</v>
      </c>
      <c r="J102" s="253">
        <v>607026130.37535405</v>
      </c>
      <c r="K102" s="253">
        <v>677641438</v>
      </c>
      <c r="L102" s="254">
        <v>7.7499999999999999E-2</v>
      </c>
      <c r="M102" s="254">
        <v>0.1</v>
      </c>
      <c r="N102" s="254">
        <f t="shared" si="2"/>
        <v>3.0557344627961777E-3</v>
      </c>
      <c r="O102" s="254">
        <f t="shared" si="3"/>
        <v>0.67155287074632741</v>
      </c>
    </row>
    <row r="103" spans="1:15">
      <c r="A103" s="251" t="s">
        <v>131</v>
      </c>
      <c r="B103" s="251" t="s">
        <v>219</v>
      </c>
      <c r="C103" s="251" t="s">
        <v>159</v>
      </c>
      <c r="D103" s="251" t="s">
        <v>156</v>
      </c>
      <c r="E103" s="252" t="s">
        <v>324</v>
      </c>
      <c r="F103" s="251" t="s">
        <v>453</v>
      </c>
      <c r="G103" s="251" t="s">
        <v>157</v>
      </c>
      <c r="H103" s="253">
        <v>677875000</v>
      </c>
      <c r="I103" s="253">
        <v>577291733.620013</v>
      </c>
      <c r="J103" s="253">
        <v>603970950.65025604</v>
      </c>
      <c r="K103" s="253">
        <v>677875000</v>
      </c>
      <c r="L103" s="254">
        <v>7.7499999999999999E-2</v>
      </c>
      <c r="M103" s="254">
        <v>0.1</v>
      </c>
      <c r="N103" s="254">
        <f t="shared" si="2"/>
        <v>3.0403548646061535E-3</v>
      </c>
      <c r="O103" s="254">
        <f t="shared" si="3"/>
        <v>0.67155287074632741</v>
      </c>
    </row>
    <row r="104" spans="1:15">
      <c r="A104" s="251" t="s">
        <v>140</v>
      </c>
      <c r="B104" s="251" t="s">
        <v>189</v>
      </c>
      <c r="C104" s="251" t="s">
        <v>186</v>
      </c>
      <c r="D104" s="251" t="s">
        <v>156</v>
      </c>
      <c r="E104" s="252" t="s">
        <v>325</v>
      </c>
      <c r="F104" s="251" t="s">
        <v>451</v>
      </c>
      <c r="G104" s="251" t="s">
        <v>157</v>
      </c>
      <c r="H104" s="253">
        <v>15815342.465712</v>
      </c>
      <c r="I104" s="253">
        <v>8420562.1256591696</v>
      </c>
      <c r="J104" s="253">
        <v>9076323.0034597702</v>
      </c>
      <c r="K104" s="253">
        <v>15815342.465712</v>
      </c>
      <c r="L104" s="254">
        <v>0.1</v>
      </c>
      <c r="M104" s="254">
        <v>0.1</v>
      </c>
      <c r="N104" s="254">
        <f t="shared" si="2"/>
        <v>4.568968551648991E-5</v>
      </c>
      <c r="O104" s="254">
        <f t="shared" si="3"/>
        <v>0.14026221013755169</v>
      </c>
    </row>
    <row r="105" spans="1:15">
      <c r="A105" s="251" t="s">
        <v>131</v>
      </c>
      <c r="B105" s="251" t="s">
        <v>219</v>
      </c>
      <c r="C105" s="251" t="s">
        <v>159</v>
      </c>
      <c r="D105" s="251" t="s">
        <v>156</v>
      </c>
      <c r="E105" s="252" t="s">
        <v>188</v>
      </c>
      <c r="F105" s="251" t="s">
        <v>438</v>
      </c>
      <c r="G105" s="251" t="s">
        <v>157</v>
      </c>
      <c r="H105" s="253">
        <v>3428569482</v>
      </c>
      <c r="I105" s="253">
        <v>3044625622.2418399</v>
      </c>
      <c r="J105" s="253">
        <v>3167164654.9524999</v>
      </c>
      <c r="K105" s="253">
        <v>3428569482</v>
      </c>
      <c r="L105" s="254">
        <v>7.0000000000000007E-2</v>
      </c>
      <c r="M105" s="254">
        <v>0.1</v>
      </c>
      <c r="N105" s="254">
        <f t="shared" si="2"/>
        <v>1.594332385576866E-2</v>
      </c>
      <c r="O105" s="254">
        <f t="shared" si="3"/>
        <v>0.67155287074632741</v>
      </c>
    </row>
    <row r="106" spans="1:15">
      <c r="A106" s="251" t="s">
        <v>131</v>
      </c>
      <c r="B106" s="251" t="s">
        <v>219</v>
      </c>
      <c r="C106" s="251" t="s">
        <v>159</v>
      </c>
      <c r="D106" s="251" t="s">
        <v>156</v>
      </c>
      <c r="E106" s="252" t="s">
        <v>188</v>
      </c>
      <c r="F106" s="251" t="s">
        <v>459</v>
      </c>
      <c r="G106" s="251" t="s">
        <v>157</v>
      </c>
      <c r="H106" s="253">
        <v>1714284741</v>
      </c>
      <c r="I106" s="253">
        <v>1484672828.82865</v>
      </c>
      <c r="J106" s="253">
        <v>1549818485.2392199</v>
      </c>
      <c r="K106" s="253">
        <v>1714284741</v>
      </c>
      <c r="L106" s="254">
        <v>7.0000000000000007E-2</v>
      </c>
      <c r="M106" s="254">
        <v>0.1</v>
      </c>
      <c r="N106" s="254">
        <f t="shared" si="2"/>
        <v>7.8016966971350228E-3</v>
      </c>
      <c r="O106" s="254">
        <f t="shared" si="3"/>
        <v>0.67155287074632741</v>
      </c>
    </row>
    <row r="107" spans="1:15">
      <c r="A107" s="251" t="s">
        <v>131</v>
      </c>
      <c r="B107" s="251" t="s">
        <v>219</v>
      </c>
      <c r="C107" s="251" t="s">
        <v>159</v>
      </c>
      <c r="D107" s="251" t="s">
        <v>156</v>
      </c>
      <c r="E107" s="252" t="s">
        <v>188</v>
      </c>
      <c r="F107" s="251" t="s">
        <v>423</v>
      </c>
      <c r="G107" s="251" t="s">
        <v>157</v>
      </c>
      <c r="H107" s="253">
        <v>571236082</v>
      </c>
      <c r="I107" s="253">
        <v>494951874.64137101</v>
      </c>
      <c r="J107" s="253">
        <v>516669767.05614102</v>
      </c>
      <c r="K107" s="253">
        <v>571236082</v>
      </c>
      <c r="L107" s="254">
        <v>7.0000000000000007E-2</v>
      </c>
      <c r="M107" s="254">
        <v>0.1</v>
      </c>
      <c r="N107" s="254">
        <f t="shared" si="2"/>
        <v>2.600885751165391E-3</v>
      </c>
      <c r="O107" s="254">
        <f t="shared" si="3"/>
        <v>0.67155287074632741</v>
      </c>
    </row>
    <row r="108" spans="1:15">
      <c r="A108" s="251" t="s">
        <v>131</v>
      </c>
      <c r="B108" s="251" t="s">
        <v>219</v>
      </c>
      <c r="C108" s="251" t="s">
        <v>159</v>
      </c>
      <c r="D108" s="251" t="s">
        <v>156</v>
      </c>
      <c r="E108" s="252" t="s">
        <v>326</v>
      </c>
      <c r="F108" s="251" t="s">
        <v>459</v>
      </c>
      <c r="G108" s="251" t="s">
        <v>157</v>
      </c>
      <c r="H108" s="253">
        <v>571428247</v>
      </c>
      <c r="I108" s="253">
        <v>498513626.981749</v>
      </c>
      <c r="J108" s="253">
        <v>519144255.13224798</v>
      </c>
      <c r="K108" s="253">
        <v>571428247</v>
      </c>
      <c r="L108" s="254">
        <v>7.0000000000000007E-2</v>
      </c>
      <c r="M108" s="254">
        <v>0.1</v>
      </c>
      <c r="N108" s="254">
        <f t="shared" si="2"/>
        <v>2.6133421811501477E-3</v>
      </c>
      <c r="O108" s="254">
        <f t="shared" si="3"/>
        <v>0.67155287074632741</v>
      </c>
    </row>
    <row r="109" spans="1:15">
      <c r="A109" s="251" t="s">
        <v>131</v>
      </c>
      <c r="B109" s="251" t="s">
        <v>180</v>
      </c>
      <c r="C109" s="251" t="s">
        <v>155</v>
      </c>
      <c r="D109" s="251" t="s">
        <v>156</v>
      </c>
      <c r="E109" s="252" t="s">
        <v>327</v>
      </c>
      <c r="F109" s="251" t="s">
        <v>460</v>
      </c>
      <c r="G109" s="251" t="s">
        <v>157</v>
      </c>
      <c r="H109" s="253">
        <v>649778540</v>
      </c>
      <c r="I109" s="253">
        <v>532921634.58814698</v>
      </c>
      <c r="J109" s="253">
        <v>560718836.22511303</v>
      </c>
      <c r="K109" s="253">
        <v>649778540</v>
      </c>
      <c r="L109" s="254">
        <v>7.2499999999999995E-2</v>
      </c>
      <c r="M109" s="254">
        <v>0.1</v>
      </c>
      <c r="N109" s="254">
        <f t="shared" si="2"/>
        <v>2.8226262199496414E-3</v>
      </c>
      <c r="O109" s="254">
        <f t="shared" si="3"/>
        <v>3.2470518769266085E-2</v>
      </c>
    </row>
    <row r="110" spans="1:15">
      <c r="A110" s="251" t="s">
        <v>131</v>
      </c>
      <c r="B110" s="251" t="s">
        <v>219</v>
      </c>
      <c r="C110" s="251" t="s">
        <v>159</v>
      </c>
      <c r="D110" s="251" t="s">
        <v>156</v>
      </c>
      <c r="E110" s="252" t="s">
        <v>176</v>
      </c>
      <c r="F110" s="251" t="s">
        <v>459</v>
      </c>
      <c r="G110" s="251" t="s">
        <v>157</v>
      </c>
      <c r="H110" s="253">
        <v>571428247</v>
      </c>
      <c r="I110" s="253">
        <v>498665074.40367103</v>
      </c>
      <c r="J110" s="253">
        <v>519144255.13305598</v>
      </c>
      <c r="K110" s="253">
        <v>571428247</v>
      </c>
      <c r="L110" s="254">
        <v>7.0000000000000007E-2</v>
      </c>
      <c r="M110" s="254">
        <v>0.1</v>
      </c>
      <c r="N110" s="254">
        <f t="shared" si="2"/>
        <v>2.6133421811542147E-3</v>
      </c>
      <c r="O110" s="254">
        <f t="shared" si="3"/>
        <v>0.67155287074632741</v>
      </c>
    </row>
    <row r="111" spans="1:15">
      <c r="A111" s="251" t="s">
        <v>131</v>
      </c>
      <c r="B111" s="251" t="s">
        <v>191</v>
      </c>
      <c r="C111" s="251" t="s">
        <v>155</v>
      </c>
      <c r="D111" s="251" t="s">
        <v>156</v>
      </c>
      <c r="E111" s="252" t="s">
        <v>176</v>
      </c>
      <c r="F111" s="251" t="s">
        <v>461</v>
      </c>
      <c r="G111" s="251" t="s">
        <v>157</v>
      </c>
      <c r="H111" s="253">
        <v>5494657</v>
      </c>
      <c r="I111" s="253">
        <v>4803796.5225216998</v>
      </c>
      <c r="J111" s="253">
        <v>5082687.1642682599</v>
      </c>
      <c r="K111" s="253">
        <v>5494657</v>
      </c>
      <c r="L111" s="254">
        <v>7.85E-2</v>
      </c>
      <c r="M111" s="254">
        <v>0.1</v>
      </c>
      <c r="N111" s="254">
        <f t="shared" si="2"/>
        <v>2.558595347759166E-5</v>
      </c>
      <c r="O111" s="254">
        <f t="shared" si="3"/>
        <v>2.1760680755610513E-2</v>
      </c>
    </row>
    <row r="112" spans="1:15">
      <c r="A112" s="251" t="s">
        <v>131</v>
      </c>
      <c r="B112" s="251" t="s">
        <v>191</v>
      </c>
      <c r="C112" s="251" t="s">
        <v>155</v>
      </c>
      <c r="D112" s="251" t="s">
        <v>156</v>
      </c>
      <c r="E112" s="252" t="s">
        <v>176</v>
      </c>
      <c r="F112" s="251" t="s">
        <v>462</v>
      </c>
      <c r="G112" s="251" t="s">
        <v>157</v>
      </c>
      <c r="H112" s="253">
        <v>4395725</v>
      </c>
      <c r="I112" s="253">
        <v>3836543.4544212902</v>
      </c>
      <c r="J112" s="253">
        <v>4059257.1635285099</v>
      </c>
      <c r="K112" s="253">
        <v>4395725</v>
      </c>
      <c r="L112" s="254">
        <v>7.85E-2</v>
      </c>
      <c r="M112" s="254">
        <v>0.1</v>
      </c>
      <c r="N112" s="254">
        <f t="shared" si="2"/>
        <v>2.0434065993627519E-5</v>
      </c>
      <c r="O112" s="254">
        <f t="shared" si="3"/>
        <v>2.1760680755610513E-2</v>
      </c>
    </row>
    <row r="113" spans="1:15">
      <c r="A113" s="251" t="s">
        <v>131</v>
      </c>
      <c r="B113" s="251" t="s">
        <v>191</v>
      </c>
      <c r="C113" s="251" t="s">
        <v>155</v>
      </c>
      <c r="D113" s="251" t="s">
        <v>156</v>
      </c>
      <c r="E113" s="252" t="s">
        <v>176</v>
      </c>
      <c r="F113" s="251" t="s">
        <v>463</v>
      </c>
      <c r="G113" s="251" t="s">
        <v>157</v>
      </c>
      <c r="H113" s="253">
        <v>2159153</v>
      </c>
      <c r="I113" s="253">
        <v>1910963.65786803</v>
      </c>
      <c r="J113" s="253">
        <v>2021876.83122747</v>
      </c>
      <c r="K113" s="253">
        <v>2159153</v>
      </c>
      <c r="L113" s="254">
        <v>7.85E-2</v>
      </c>
      <c r="M113" s="254">
        <v>0.1</v>
      </c>
      <c r="N113" s="254">
        <f t="shared" si="2"/>
        <v>1.017801113255298E-5</v>
      </c>
      <c r="O113" s="254">
        <f t="shared" si="3"/>
        <v>2.1760680755610513E-2</v>
      </c>
    </row>
    <row r="114" spans="1:15">
      <c r="A114" s="251" t="s">
        <v>131</v>
      </c>
      <c r="B114" s="251" t="s">
        <v>191</v>
      </c>
      <c r="C114" s="251" t="s">
        <v>155</v>
      </c>
      <c r="D114" s="251" t="s">
        <v>156</v>
      </c>
      <c r="E114" s="252" t="s">
        <v>176</v>
      </c>
      <c r="F114" s="251" t="s">
        <v>464</v>
      </c>
      <c r="G114" s="251" t="s">
        <v>157</v>
      </c>
      <c r="H114" s="253">
        <v>4268495</v>
      </c>
      <c r="I114" s="253">
        <v>3796859.49650707</v>
      </c>
      <c r="J114" s="253">
        <v>4042975.10415988</v>
      </c>
      <c r="K114" s="253">
        <v>4268495</v>
      </c>
      <c r="L114" s="254">
        <v>8.7499999999999994E-2</v>
      </c>
      <c r="M114" s="254">
        <v>0.1</v>
      </c>
      <c r="N114" s="254">
        <f t="shared" si="2"/>
        <v>2.0352103047638274E-5</v>
      </c>
      <c r="O114" s="254">
        <f t="shared" si="3"/>
        <v>2.1760680755610513E-2</v>
      </c>
    </row>
    <row r="115" spans="1:15">
      <c r="A115" s="251" t="s">
        <v>131</v>
      </c>
      <c r="B115" s="251" t="s">
        <v>191</v>
      </c>
      <c r="C115" s="251" t="s">
        <v>155</v>
      </c>
      <c r="D115" s="251" t="s">
        <v>156</v>
      </c>
      <c r="E115" s="252" t="s">
        <v>176</v>
      </c>
      <c r="F115" s="251" t="s">
        <v>465</v>
      </c>
      <c r="G115" s="251" t="s">
        <v>157</v>
      </c>
      <c r="H115" s="253">
        <v>3134589</v>
      </c>
      <c r="I115" s="253">
        <v>2862705.4800012801</v>
      </c>
      <c r="J115" s="253">
        <v>3013953.2005868498</v>
      </c>
      <c r="K115" s="253">
        <v>3134589</v>
      </c>
      <c r="L115" s="254">
        <v>8.5000000000000006E-2</v>
      </c>
      <c r="M115" s="254">
        <v>0.1</v>
      </c>
      <c r="N115" s="254">
        <f t="shared" si="2"/>
        <v>1.5172066247944188E-5</v>
      </c>
      <c r="O115" s="254">
        <f t="shared" si="3"/>
        <v>2.1760680755610513E-2</v>
      </c>
    </row>
    <row r="116" spans="1:15">
      <c r="A116" s="251" t="s">
        <v>131</v>
      </c>
      <c r="B116" s="251" t="s">
        <v>191</v>
      </c>
      <c r="C116" s="251" t="s">
        <v>155</v>
      </c>
      <c r="D116" s="251" t="s">
        <v>156</v>
      </c>
      <c r="E116" s="252" t="s">
        <v>176</v>
      </c>
      <c r="F116" s="251" t="s">
        <v>463</v>
      </c>
      <c r="G116" s="251" t="s">
        <v>157</v>
      </c>
      <c r="H116" s="253">
        <v>3778512</v>
      </c>
      <c r="I116" s="253">
        <v>3344183.4506278201</v>
      </c>
      <c r="J116" s="253">
        <v>3538280.3324341201</v>
      </c>
      <c r="K116" s="253">
        <v>3778512</v>
      </c>
      <c r="L116" s="254">
        <v>7.85E-2</v>
      </c>
      <c r="M116" s="254">
        <v>0.1</v>
      </c>
      <c r="N116" s="254">
        <f t="shared" si="2"/>
        <v>1.7811498730980887E-5</v>
      </c>
      <c r="O116" s="254">
        <f t="shared" si="3"/>
        <v>2.1760680755610513E-2</v>
      </c>
    </row>
    <row r="117" spans="1:15">
      <c r="A117" s="251" t="s">
        <v>131</v>
      </c>
      <c r="B117" s="251" t="s">
        <v>137</v>
      </c>
      <c r="C117" s="251" t="s">
        <v>155</v>
      </c>
      <c r="D117" s="251" t="s">
        <v>156</v>
      </c>
      <c r="E117" s="252" t="s">
        <v>176</v>
      </c>
      <c r="F117" s="251" t="s">
        <v>446</v>
      </c>
      <c r="G117" s="251" t="s">
        <v>157</v>
      </c>
      <c r="H117" s="253">
        <v>6499068</v>
      </c>
      <c r="I117" s="253">
        <v>5708294.6627471801</v>
      </c>
      <c r="J117" s="253">
        <v>6056798.2464295104</v>
      </c>
      <c r="K117" s="253">
        <v>6499068</v>
      </c>
      <c r="L117" s="254">
        <v>8.2500000000000004E-2</v>
      </c>
      <c r="M117" s="254">
        <v>0.1</v>
      </c>
      <c r="N117" s="254">
        <f t="shared" si="2"/>
        <v>3.0489572375366652E-5</v>
      </c>
      <c r="O117" s="254">
        <f t="shared" si="3"/>
        <v>2.852831417936256E-3</v>
      </c>
    </row>
    <row r="118" spans="1:15">
      <c r="A118" s="251" t="s">
        <v>131</v>
      </c>
      <c r="B118" s="251" t="s">
        <v>137</v>
      </c>
      <c r="C118" s="251" t="s">
        <v>155</v>
      </c>
      <c r="D118" s="251" t="s">
        <v>156</v>
      </c>
      <c r="E118" s="252" t="s">
        <v>176</v>
      </c>
      <c r="F118" s="251" t="s">
        <v>466</v>
      </c>
      <c r="G118" s="251" t="s">
        <v>157</v>
      </c>
      <c r="H118" s="253">
        <v>3815864</v>
      </c>
      <c r="I118" s="253">
        <v>3387688.94757673</v>
      </c>
      <c r="J118" s="253">
        <v>3537354.7616156102</v>
      </c>
      <c r="K118" s="253">
        <v>3815864</v>
      </c>
      <c r="L118" s="254">
        <v>0.06</v>
      </c>
      <c r="M118" s="254">
        <v>0.1</v>
      </c>
      <c r="N118" s="254">
        <f t="shared" si="2"/>
        <v>1.7806839460965393E-5</v>
      </c>
      <c r="O118" s="254">
        <f t="shared" si="3"/>
        <v>2.852831417936256E-3</v>
      </c>
    </row>
    <row r="119" spans="1:15">
      <c r="A119" s="251" t="s">
        <v>175</v>
      </c>
      <c r="B119" s="251" t="s">
        <v>135</v>
      </c>
      <c r="C119" s="251" t="s">
        <v>159</v>
      </c>
      <c r="D119" s="251" t="s">
        <v>156</v>
      </c>
      <c r="E119" s="252" t="s">
        <v>328</v>
      </c>
      <c r="F119" s="251" t="s">
        <v>467</v>
      </c>
      <c r="G119" s="251" t="s">
        <v>157</v>
      </c>
      <c r="H119" s="253">
        <v>1360669863.01805</v>
      </c>
      <c r="I119" s="253">
        <v>964426062.93354595</v>
      </c>
      <c r="J119" s="253">
        <v>1003987689.01209</v>
      </c>
      <c r="K119" s="253">
        <v>1360669863.01805</v>
      </c>
      <c r="L119" s="254">
        <v>6.25E-2</v>
      </c>
      <c r="M119" s="254">
        <v>0.1</v>
      </c>
      <c r="N119" s="254">
        <f t="shared" si="2"/>
        <v>5.0540160102173675E-3</v>
      </c>
      <c r="O119" s="254">
        <f t="shared" si="3"/>
        <v>0.1132683733552346</v>
      </c>
    </row>
    <row r="120" spans="1:15">
      <c r="A120" s="251" t="s">
        <v>131</v>
      </c>
      <c r="B120" s="251" t="s">
        <v>219</v>
      </c>
      <c r="C120" s="251" t="s">
        <v>159</v>
      </c>
      <c r="D120" s="251" t="s">
        <v>156</v>
      </c>
      <c r="E120" s="252" t="s">
        <v>329</v>
      </c>
      <c r="F120" s="251" t="s">
        <v>468</v>
      </c>
      <c r="G120" s="251" t="s">
        <v>157</v>
      </c>
      <c r="H120" s="253">
        <v>2284944328</v>
      </c>
      <c r="I120" s="253">
        <v>2016810024.8058901</v>
      </c>
      <c r="J120" s="253">
        <v>2098749480.87464</v>
      </c>
      <c r="K120" s="253">
        <v>2284944328</v>
      </c>
      <c r="L120" s="254">
        <v>7.0000000000000007E-2</v>
      </c>
      <c r="M120" s="254">
        <v>0.1</v>
      </c>
      <c r="N120" s="254">
        <f t="shared" si="2"/>
        <v>1.056498360872639E-2</v>
      </c>
      <c r="O120" s="254">
        <f t="shared" si="3"/>
        <v>0.67155287074632741</v>
      </c>
    </row>
    <row r="121" spans="1:15">
      <c r="A121" s="251" t="s">
        <v>131</v>
      </c>
      <c r="B121" s="251" t="s">
        <v>138</v>
      </c>
      <c r="C121" s="251" t="s">
        <v>159</v>
      </c>
      <c r="D121" s="251" t="s">
        <v>156</v>
      </c>
      <c r="E121" s="252" t="s">
        <v>330</v>
      </c>
      <c r="F121" s="251" t="s">
        <v>469</v>
      </c>
      <c r="G121" s="251" t="s">
        <v>157</v>
      </c>
      <c r="H121" s="253">
        <v>5222835621</v>
      </c>
      <c r="I121" s="253">
        <v>4449296951.2154102</v>
      </c>
      <c r="J121" s="253">
        <v>4636089143.47894</v>
      </c>
      <c r="K121" s="253">
        <v>5222835621</v>
      </c>
      <c r="L121" s="254">
        <v>6.5000000000000002E-2</v>
      </c>
      <c r="M121" s="254">
        <v>0.1</v>
      </c>
      <c r="N121" s="254">
        <f t="shared" si="2"/>
        <v>2.3337804847978899E-2</v>
      </c>
      <c r="O121" s="254">
        <f t="shared" si="3"/>
        <v>7.4557328081493707E-2</v>
      </c>
    </row>
    <row r="122" spans="1:15">
      <c r="A122" s="251" t="s">
        <v>131</v>
      </c>
      <c r="B122" s="251" t="s">
        <v>219</v>
      </c>
      <c r="C122" s="251" t="s">
        <v>159</v>
      </c>
      <c r="D122" s="251" t="s">
        <v>156</v>
      </c>
      <c r="E122" s="252" t="s">
        <v>331</v>
      </c>
      <c r="F122" s="251" t="s">
        <v>468</v>
      </c>
      <c r="G122" s="251" t="s">
        <v>157</v>
      </c>
      <c r="H122" s="253">
        <v>1713708246</v>
      </c>
      <c r="I122" s="253">
        <v>1512647848.7572801</v>
      </c>
      <c r="J122" s="253">
        <v>1572932519.8285501</v>
      </c>
      <c r="K122" s="253">
        <v>1713708246</v>
      </c>
      <c r="L122" s="254">
        <v>7.0000000000000007E-2</v>
      </c>
      <c r="M122" s="254">
        <v>0.1</v>
      </c>
      <c r="N122" s="254">
        <f t="shared" si="2"/>
        <v>7.9180514115938638E-3</v>
      </c>
      <c r="O122" s="254">
        <f t="shared" si="3"/>
        <v>0.67155287074632741</v>
      </c>
    </row>
    <row r="123" spans="1:15">
      <c r="A123" s="251" t="s">
        <v>131</v>
      </c>
      <c r="B123" s="251" t="s">
        <v>219</v>
      </c>
      <c r="C123" s="251" t="s">
        <v>159</v>
      </c>
      <c r="D123" s="251" t="s">
        <v>156</v>
      </c>
      <c r="E123" s="252" t="s">
        <v>332</v>
      </c>
      <c r="F123" s="251" t="s">
        <v>470</v>
      </c>
      <c r="G123" s="251" t="s">
        <v>157</v>
      </c>
      <c r="H123" s="253">
        <v>1142472164</v>
      </c>
      <c r="I123" s="253">
        <v>1010706803.37827</v>
      </c>
      <c r="J123" s="253">
        <v>1049501318.85751</v>
      </c>
      <c r="K123" s="253">
        <v>1142472164</v>
      </c>
      <c r="L123" s="254">
        <v>7.0000000000000007E-2</v>
      </c>
      <c r="M123" s="254">
        <v>0.1</v>
      </c>
      <c r="N123" s="254">
        <f t="shared" si="2"/>
        <v>5.2831289928159915E-3</v>
      </c>
      <c r="O123" s="254">
        <f t="shared" si="3"/>
        <v>0.67155287074632741</v>
      </c>
    </row>
    <row r="124" spans="1:15">
      <c r="A124" s="251" t="s">
        <v>131</v>
      </c>
      <c r="B124" s="251" t="s">
        <v>136</v>
      </c>
      <c r="C124" s="251" t="s">
        <v>155</v>
      </c>
      <c r="D124" s="251" t="s">
        <v>156</v>
      </c>
      <c r="E124" s="252" t="s">
        <v>332</v>
      </c>
      <c r="F124" s="251" t="s">
        <v>471</v>
      </c>
      <c r="G124" s="251" t="s">
        <v>157</v>
      </c>
      <c r="H124" s="253">
        <v>59107192</v>
      </c>
      <c r="I124" s="253">
        <v>48240328.322559103</v>
      </c>
      <c r="J124" s="253">
        <v>50654379.173592798</v>
      </c>
      <c r="K124" s="253">
        <v>59107192</v>
      </c>
      <c r="L124" s="254">
        <v>7.2499999999999995E-2</v>
      </c>
      <c r="M124" s="254">
        <v>0.1</v>
      </c>
      <c r="N124" s="254">
        <f t="shared" si="2"/>
        <v>2.5499121765414036E-4</v>
      </c>
      <c r="O124" s="254">
        <f t="shared" si="3"/>
        <v>9.9751209347451134E-3</v>
      </c>
    </row>
    <row r="125" spans="1:15">
      <c r="A125" s="251" t="s">
        <v>131</v>
      </c>
      <c r="B125" s="251" t="s">
        <v>219</v>
      </c>
      <c r="C125" s="251" t="s">
        <v>159</v>
      </c>
      <c r="D125" s="251" t="s">
        <v>156</v>
      </c>
      <c r="E125" s="252" t="s">
        <v>333</v>
      </c>
      <c r="F125" s="251" t="s">
        <v>472</v>
      </c>
      <c r="G125" s="251" t="s">
        <v>157</v>
      </c>
      <c r="H125" s="253">
        <v>571428247</v>
      </c>
      <c r="I125" s="253">
        <v>507773651.66787499</v>
      </c>
      <c r="J125" s="253">
        <v>526943589.791269</v>
      </c>
      <c r="K125" s="253">
        <v>571428247</v>
      </c>
      <c r="L125" s="254">
        <v>7.0000000000000007E-2</v>
      </c>
      <c r="M125" s="254">
        <v>0.1</v>
      </c>
      <c r="N125" s="254">
        <f t="shared" si="2"/>
        <v>2.6526035811325738E-3</v>
      </c>
      <c r="O125" s="254">
        <f t="shared" si="3"/>
        <v>0.67155287074632741</v>
      </c>
    </row>
    <row r="126" spans="1:15">
      <c r="A126" s="251" t="s">
        <v>131</v>
      </c>
      <c r="B126" s="251" t="s">
        <v>219</v>
      </c>
      <c r="C126" s="251" t="s">
        <v>159</v>
      </c>
      <c r="D126" s="251" t="s">
        <v>156</v>
      </c>
      <c r="E126" s="252" t="s">
        <v>334</v>
      </c>
      <c r="F126" s="251" t="s">
        <v>468</v>
      </c>
      <c r="G126" s="251" t="s">
        <v>157</v>
      </c>
      <c r="H126" s="253">
        <v>4569888656</v>
      </c>
      <c r="I126" s="253">
        <v>4041274227.7049599</v>
      </c>
      <c r="J126" s="253">
        <v>4194532134.8896499</v>
      </c>
      <c r="K126" s="253">
        <v>4569888656</v>
      </c>
      <c r="L126" s="254">
        <v>7.0000000000000007E-2</v>
      </c>
      <c r="M126" s="254">
        <v>0.1</v>
      </c>
      <c r="N126" s="254">
        <f t="shared" si="2"/>
        <v>2.1115032382481979E-2</v>
      </c>
      <c r="O126" s="254">
        <f t="shared" si="3"/>
        <v>0.67155287074632741</v>
      </c>
    </row>
    <row r="127" spans="1:15">
      <c r="A127" s="251" t="s">
        <v>131</v>
      </c>
      <c r="B127" s="251" t="s">
        <v>219</v>
      </c>
      <c r="C127" s="251" t="s">
        <v>159</v>
      </c>
      <c r="D127" s="251" t="s">
        <v>156</v>
      </c>
      <c r="E127" s="252" t="s">
        <v>335</v>
      </c>
      <c r="F127" s="251" t="s">
        <v>473</v>
      </c>
      <c r="G127" s="251" t="s">
        <v>157</v>
      </c>
      <c r="H127" s="253">
        <v>1142472164</v>
      </c>
      <c r="I127" s="253">
        <v>1016936142.1271</v>
      </c>
      <c r="J127" s="253">
        <v>1055015551.2103601</v>
      </c>
      <c r="K127" s="253">
        <v>1142472164</v>
      </c>
      <c r="L127" s="254">
        <v>7.0000000000000007E-2</v>
      </c>
      <c r="M127" s="254">
        <v>0.1</v>
      </c>
      <c r="N127" s="254">
        <f t="shared" si="2"/>
        <v>5.3108873198357042E-3</v>
      </c>
      <c r="O127" s="254">
        <f t="shared" si="3"/>
        <v>0.67155287074632741</v>
      </c>
    </row>
    <row r="128" spans="1:15">
      <c r="A128" s="251" t="s">
        <v>131</v>
      </c>
      <c r="B128" s="251" t="s">
        <v>158</v>
      </c>
      <c r="C128" s="251" t="s">
        <v>159</v>
      </c>
      <c r="D128" s="251" t="s">
        <v>156</v>
      </c>
      <c r="E128" s="252" t="s">
        <v>335</v>
      </c>
      <c r="F128" s="251" t="s">
        <v>474</v>
      </c>
      <c r="G128" s="251" t="s">
        <v>157</v>
      </c>
      <c r="H128" s="253">
        <v>104130146</v>
      </c>
      <c r="I128" s="253">
        <v>97424103.169971094</v>
      </c>
      <c r="J128" s="253">
        <v>101168917.582739</v>
      </c>
      <c r="K128" s="253">
        <v>104130146</v>
      </c>
      <c r="L128" s="254">
        <v>7.4999999999999997E-2</v>
      </c>
      <c r="M128" s="254">
        <v>0.1</v>
      </c>
      <c r="N128" s="254">
        <f t="shared" si="2"/>
        <v>5.0927848498087214E-4</v>
      </c>
      <c r="O128" s="254">
        <f t="shared" si="3"/>
        <v>9.0880195164692937E-3</v>
      </c>
    </row>
    <row r="129" spans="1:15">
      <c r="A129" s="251" t="s">
        <v>131</v>
      </c>
      <c r="B129" s="251" t="s">
        <v>158</v>
      </c>
      <c r="C129" s="251" t="s">
        <v>159</v>
      </c>
      <c r="D129" s="251" t="s">
        <v>156</v>
      </c>
      <c r="E129" s="252" t="s">
        <v>335</v>
      </c>
      <c r="F129" s="251" t="s">
        <v>170</v>
      </c>
      <c r="G129" s="251" t="s">
        <v>157</v>
      </c>
      <c r="H129" s="253">
        <v>107441847</v>
      </c>
      <c r="I129" s="253">
        <v>99397678.996732205</v>
      </c>
      <c r="J129" s="253">
        <v>103218354.25565299</v>
      </c>
      <c r="K129" s="253">
        <v>107441847</v>
      </c>
      <c r="L129" s="254">
        <v>0.08</v>
      </c>
      <c r="M129" s="254">
        <v>0.1</v>
      </c>
      <c r="N129" s="254">
        <f t="shared" si="2"/>
        <v>5.1959523076390666E-4</v>
      </c>
      <c r="O129" s="254">
        <f t="shared" si="3"/>
        <v>9.0880195164692937E-3</v>
      </c>
    </row>
    <row r="130" spans="1:15">
      <c r="A130" s="251" t="s">
        <v>131</v>
      </c>
      <c r="B130" s="251" t="s">
        <v>219</v>
      </c>
      <c r="C130" s="251" t="s">
        <v>159</v>
      </c>
      <c r="D130" s="251" t="s">
        <v>156</v>
      </c>
      <c r="E130" s="252" t="s">
        <v>336</v>
      </c>
      <c r="F130" s="251" t="s">
        <v>468</v>
      </c>
      <c r="G130" s="251" t="s">
        <v>157</v>
      </c>
      <c r="H130" s="253">
        <v>3427416492</v>
      </c>
      <c r="I130" s="253">
        <v>3031845079.3916402</v>
      </c>
      <c r="J130" s="253">
        <v>3145865039.6572299</v>
      </c>
      <c r="K130" s="253">
        <v>3427416492</v>
      </c>
      <c r="L130" s="254">
        <v>7.0000000000000007E-2</v>
      </c>
      <c r="M130" s="254">
        <v>0.1</v>
      </c>
      <c r="N130" s="254">
        <f t="shared" si="2"/>
        <v>1.583610282318838E-2</v>
      </c>
      <c r="O130" s="254">
        <f t="shared" si="3"/>
        <v>0.67155287074632741</v>
      </c>
    </row>
    <row r="131" spans="1:15">
      <c r="A131" s="251" t="s">
        <v>131</v>
      </c>
      <c r="B131" s="251" t="s">
        <v>219</v>
      </c>
      <c r="C131" s="251" t="s">
        <v>159</v>
      </c>
      <c r="D131" s="251" t="s">
        <v>156</v>
      </c>
      <c r="E131" s="252" t="s">
        <v>337</v>
      </c>
      <c r="F131" s="251" t="s">
        <v>472</v>
      </c>
      <c r="G131" s="251" t="s">
        <v>157</v>
      </c>
      <c r="H131" s="253">
        <v>571428247</v>
      </c>
      <c r="I131" s="253">
        <v>507806880.31108499</v>
      </c>
      <c r="J131" s="253">
        <v>526579799.60797</v>
      </c>
      <c r="K131" s="253">
        <v>571428247</v>
      </c>
      <c r="L131" s="254">
        <v>7.0000000000000007E-2</v>
      </c>
      <c r="M131" s="254">
        <v>0.1</v>
      </c>
      <c r="N131" s="254">
        <f t="shared" si="2"/>
        <v>2.6507722823717671E-3</v>
      </c>
      <c r="O131" s="254">
        <f t="shared" si="3"/>
        <v>0.67155287074632741</v>
      </c>
    </row>
    <row r="132" spans="1:15">
      <c r="A132" s="251" t="s">
        <v>140</v>
      </c>
      <c r="B132" s="251" t="s">
        <v>265</v>
      </c>
      <c r="C132" s="251" t="s">
        <v>271</v>
      </c>
      <c r="D132" s="251" t="s">
        <v>156</v>
      </c>
      <c r="E132" s="252" t="s">
        <v>338</v>
      </c>
      <c r="F132" s="251" t="s">
        <v>427</v>
      </c>
      <c r="G132" s="251" t="s">
        <v>157</v>
      </c>
      <c r="H132" s="253">
        <v>28093972.602632999</v>
      </c>
      <c r="I132" s="253">
        <v>21183359.4815249</v>
      </c>
      <c r="J132" s="253">
        <v>22174273.441921301</v>
      </c>
      <c r="K132" s="253">
        <v>28093972.602632999</v>
      </c>
      <c r="L132" s="254">
        <v>0.09</v>
      </c>
      <c r="M132" s="254">
        <v>0.1</v>
      </c>
      <c r="N132" s="254">
        <f t="shared" si="2"/>
        <v>1.1162401114766906E-4</v>
      </c>
      <c r="O132" s="254">
        <f t="shared" si="3"/>
        <v>1.0319780105857844E-3</v>
      </c>
    </row>
    <row r="133" spans="1:15">
      <c r="A133" s="251" t="s">
        <v>131</v>
      </c>
      <c r="B133" s="251" t="s">
        <v>219</v>
      </c>
      <c r="C133" s="251" t="s">
        <v>159</v>
      </c>
      <c r="D133" s="251" t="s">
        <v>156</v>
      </c>
      <c r="E133" s="252" t="s">
        <v>339</v>
      </c>
      <c r="F133" s="251" t="s">
        <v>470</v>
      </c>
      <c r="G133" s="251" t="s">
        <v>157</v>
      </c>
      <c r="H133" s="253">
        <v>571236082</v>
      </c>
      <c r="I133" s="253">
        <v>507044747.90013599</v>
      </c>
      <c r="J133" s="253">
        <v>524750659.42856401</v>
      </c>
      <c r="K133" s="253">
        <v>571236082</v>
      </c>
      <c r="L133" s="254">
        <v>7.0000000000000007E-2</v>
      </c>
      <c r="M133" s="254">
        <v>0.1</v>
      </c>
      <c r="N133" s="254">
        <f t="shared" si="2"/>
        <v>2.6415644964070343E-3</v>
      </c>
      <c r="O133" s="254">
        <f t="shared" si="3"/>
        <v>0.67155287074632741</v>
      </c>
    </row>
    <row r="134" spans="1:15">
      <c r="A134" s="251" t="s">
        <v>140</v>
      </c>
      <c r="B134" s="251" t="s">
        <v>266</v>
      </c>
      <c r="C134" s="251" t="s">
        <v>186</v>
      </c>
      <c r="D134" s="251" t="s">
        <v>156</v>
      </c>
      <c r="E134" s="252" t="s">
        <v>340</v>
      </c>
      <c r="F134" s="251" t="s">
        <v>187</v>
      </c>
      <c r="G134" s="251" t="s">
        <v>157</v>
      </c>
      <c r="H134" s="253">
        <v>115805479.45190001</v>
      </c>
      <c r="I134" s="253">
        <v>99394696.767090097</v>
      </c>
      <c r="J134" s="253">
        <v>103711215.06194299</v>
      </c>
      <c r="K134" s="253">
        <v>115805479.45190001</v>
      </c>
      <c r="L134" s="254">
        <v>0.09</v>
      </c>
      <c r="M134" s="254">
        <v>0.1</v>
      </c>
      <c r="N134" s="254">
        <f t="shared" ref="N134:N197" si="4">J134/$B$289</f>
        <v>5.2207626358239604E-4</v>
      </c>
      <c r="O134" s="254">
        <f t="shared" ref="O134:O197" si="5">SUMIFS($N$5:$N$287,$B$5:$B$287,B134)</f>
        <v>5.0589511673633875E-2</v>
      </c>
    </row>
    <row r="135" spans="1:15">
      <c r="A135" s="251" t="s">
        <v>131</v>
      </c>
      <c r="B135" s="251" t="s">
        <v>219</v>
      </c>
      <c r="C135" s="251" t="s">
        <v>159</v>
      </c>
      <c r="D135" s="251" t="s">
        <v>156</v>
      </c>
      <c r="E135" s="252" t="s">
        <v>341</v>
      </c>
      <c r="F135" s="251" t="s">
        <v>459</v>
      </c>
      <c r="G135" s="251" t="s">
        <v>157</v>
      </c>
      <c r="H135" s="253">
        <v>571428247</v>
      </c>
      <c r="I135" s="253">
        <v>502313647.52859002</v>
      </c>
      <c r="J135" s="253">
        <v>519144255.13151801</v>
      </c>
      <c r="K135" s="253">
        <v>571428247</v>
      </c>
      <c r="L135" s="254">
        <v>7.0000000000000007E-2</v>
      </c>
      <c r="M135" s="254">
        <v>0.1</v>
      </c>
      <c r="N135" s="254">
        <f t="shared" si="4"/>
        <v>2.6133421811464727E-3</v>
      </c>
      <c r="O135" s="254">
        <f t="shared" si="5"/>
        <v>0.67155287074632741</v>
      </c>
    </row>
    <row r="136" spans="1:15">
      <c r="A136" s="251" t="s">
        <v>131</v>
      </c>
      <c r="B136" s="251" t="s">
        <v>135</v>
      </c>
      <c r="C136" s="251" t="s">
        <v>159</v>
      </c>
      <c r="D136" s="251" t="s">
        <v>156</v>
      </c>
      <c r="E136" s="252" t="s">
        <v>341</v>
      </c>
      <c r="F136" s="251" t="s">
        <v>475</v>
      </c>
      <c r="G136" s="251" t="s">
        <v>157</v>
      </c>
      <c r="H136" s="253">
        <v>110713050</v>
      </c>
      <c r="I136" s="253">
        <v>106441744.080001</v>
      </c>
      <c r="J136" s="253">
        <v>110232094.399341</v>
      </c>
      <c r="K136" s="253">
        <v>110713050</v>
      </c>
      <c r="L136" s="254">
        <v>0.107</v>
      </c>
      <c r="M136" s="254">
        <v>0.1</v>
      </c>
      <c r="N136" s="254">
        <f t="shared" si="4"/>
        <v>5.5490199335238354E-4</v>
      </c>
      <c r="O136" s="254">
        <f t="shared" si="5"/>
        <v>0.1132683733552346</v>
      </c>
    </row>
    <row r="137" spans="1:15">
      <c r="A137" s="251" t="s">
        <v>131</v>
      </c>
      <c r="B137" s="251" t="s">
        <v>135</v>
      </c>
      <c r="C137" s="251" t="s">
        <v>159</v>
      </c>
      <c r="D137" s="251" t="s">
        <v>156</v>
      </c>
      <c r="E137" s="252" t="s">
        <v>341</v>
      </c>
      <c r="F137" s="251" t="s">
        <v>476</v>
      </c>
      <c r="G137" s="251" t="s">
        <v>157</v>
      </c>
      <c r="H137" s="253">
        <v>121784355</v>
      </c>
      <c r="I137" s="253">
        <v>116483328.20999999</v>
      </c>
      <c r="J137" s="253">
        <v>120631255.54821999</v>
      </c>
      <c r="K137" s="253">
        <v>121784355</v>
      </c>
      <c r="L137" s="254">
        <v>0.107</v>
      </c>
      <c r="M137" s="254">
        <v>0.1</v>
      </c>
      <c r="N137" s="254">
        <f t="shared" si="4"/>
        <v>6.0725076965160367E-4</v>
      </c>
      <c r="O137" s="254">
        <f t="shared" si="5"/>
        <v>0.1132683733552346</v>
      </c>
    </row>
    <row r="138" spans="1:15">
      <c r="A138" s="251" t="s">
        <v>131</v>
      </c>
      <c r="B138" s="251" t="s">
        <v>135</v>
      </c>
      <c r="C138" s="251" t="s">
        <v>159</v>
      </c>
      <c r="D138" s="251" t="s">
        <v>156</v>
      </c>
      <c r="E138" s="252" t="s">
        <v>341</v>
      </c>
      <c r="F138" s="251" t="s">
        <v>477</v>
      </c>
      <c r="G138" s="251" t="s">
        <v>157</v>
      </c>
      <c r="H138" s="253">
        <v>107022615</v>
      </c>
      <c r="I138" s="253">
        <v>101870160.14</v>
      </c>
      <c r="J138" s="253">
        <v>105497718.07932401</v>
      </c>
      <c r="K138" s="253">
        <v>107022615</v>
      </c>
      <c r="L138" s="254">
        <v>0.107</v>
      </c>
      <c r="M138" s="254">
        <v>0.1</v>
      </c>
      <c r="N138" s="254">
        <f t="shared" si="4"/>
        <v>5.3106941653731886E-4</v>
      </c>
      <c r="O138" s="254">
        <f t="shared" si="5"/>
        <v>0.1132683733552346</v>
      </c>
    </row>
    <row r="139" spans="1:15">
      <c r="A139" s="251" t="s">
        <v>131</v>
      </c>
      <c r="B139" s="251" t="s">
        <v>135</v>
      </c>
      <c r="C139" s="251" t="s">
        <v>159</v>
      </c>
      <c r="D139" s="251" t="s">
        <v>156</v>
      </c>
      <c r="E139" s="252" t="s">
        <v>341</v>
      </c>
      <c r="F139" s="251" t="s">
        <v>478</v>
      </c>
      <c r="G139" s="251" t="s">
        <v>157</v>
      </c>
      <c r="H139" s="253">
        <v>118093920</v>
      </c>
      <c r="I139" s="253">
        <v>111290279.47</v>
      </c>
      <c r="J139" s="253">
        <v>115253284.29939701</v>
      </c>
      <c r="K139" s="253">
        <v>118093920</v>
      </c>
      <c r="L139" s="254">
        <v>0.107</v>
      </c>
      <c r="M139" s="254">
        <v>0.1</v>
      </c>
      <c r="N139" s="254">
        <f t="shared" si="4"/>
        <v>5.8017837315560157E-4</v>
      </c>
      <c r="O139" s="254">
        <f t="shared" si="5"/>
        <v>0.1132683733552346</v>
      </c>
    </row>
    <row r="140" spans="1:15">
      <c r="A140" s="251" t="s">
        <v>131</v>
      </c>
      <c r="B140" s="251" t="s">
        <v>135</v>
      </c>
      <c r="C140" s="251" t="s">
        <v>159</v>
      </c>
      <c r="D140" s="251" t="s">
        <v>156</v>
      </c>
      <c r="E140" s="252" t="s">
        <v>341</v>
      </c>
      <c r="F140" s="251" t="s">
        <v>479</v>
      </c>
      <c r="G140" s="251" t="s">
        <v>157</v>
      </c>
      <c r="H140" s="253">
        <v>110713050</v>
      </c>
      <c r="I140" s="253">
        <v>104874379.8</v>
      </c>
      <c r="J140" s="253">
        <v>108608916.868117</v>
      </c>
      <c r="K140" s="253">
        <v>110713050</v>
      </c>
      <c r="L140" s="254">
        <v>0.107</v>
      </c>
      <c r="M140" s="254">
        <v>0.1</v>
      </c>
      <c r="N140" s="254">
        <f t="shared" si="4"/>
        <v>5.4673101145687501E-4</v>
      </c>
      <c r="O140" s="254">
        <f t="shared" si="5"/>
        <v>0.1132683733552346</v>
      </c>
    </row>
    <row r="141" spans="1:15">
      <c r="A141" s="251" t="s">
        <v>131</v>
      </c>
      <c r="B141" s="251" t="s">
        <v>135</v>
      </c>
      <c r="C141" s="251" t="s">
        <v>159</v>
      </c>
      <c r="D141" s="251" t="s">
        <v>156</v>
      </c>
      <c r="E141" s="252" t="s">
        <v>341</v>
      </c>
      <c r="F141" s="251" t="s">
        <v>480</v>
      </c>
      <c r="G141" s="251" t="s">
        <v>157</v>
      </c>
      <c r="H141" s="253">
        <v>107022615</v>
      </c>
      <c r="I141" s="253">
        <v>100386298.370001</v>
      </c>
      <c r="J141" s="253">
        <v>103961016.553682</v>
      </c>
      <c r="K141" s="253">
        <v>107022615</v>
      </c>
      <c r="L141" s="254">
        <v>0.107</v>
      </c>
      <c r="M141" s="254">
        <v>0.1</v>
      </c>
      <c r="N141" s="254">
        <f t="shared" si="4"/>
        <v>5.2333374985682178E-4</v>
      </c>
      <c r="O141" s="254">
        <f t="shared" si="5"/>
        <v>0.1132683733552346</v>
      </c>
    </row>
    <row r="142" spans="1:15">
      <c r="A142" s="251" t="s">
        <v>131</v>
      </c>
      <c r="B142" s="251" t="s">
        <v>135</v>
      </c>
      <c r="C142" s="251" t="s">
        <v>159</v>
      </c>
      <c r="D142" s="251" t="s">
        <v>156</v>
      </c>
      <c r="E142" s="252" t="s">
        <v>341</v>
      </c>
      <c r="F142" s="251" t="s">
        <v>481</v>
      </c>
      <c r="G142" s="251" t="s">
        <v>157</v>
      </c>
      <c r="H142" s="253">
        <v>114403485</v>
      </c>
      <c r="I142" s="253">
        <v>106774431.59999999</v>
      </c>
      <c r="J142" s="253">
        <v>110576628.796708</v>
      </c>
      <c r="K142" s="253">
        <v>114403485</v>
      </c>
      <c r="L142" s="254">
        <v>0.107</v>
      </c>
      <c r="M142" s="254">
        <v>0.1</v>
      </c>
      <c r="N142" s="254">
        <f t="shared" si="4"/>
        <v>5.566363595995203E-4</v>
      </c>
      <c r="O142" s="254">
        <f t="shared" si="5"/>
        <v>0.1132683733552346</v>
      </c>
    </row>
    <row r="143" spans="1:15">
      <c r="A143" s="251" t="s">
        <v>131</v>
      </c>
      <c r="B143" s="251" t="s">
        <v>135</v>
      </c>
      <c r="C143" s="251" t="s">
        <v>159</v>
      </c>
      <c r="D143" s="251" t="s">
        <v>156</v>
      </c>
      <c r="E143" s="252" t="s">
        <v>341</v>
      </c>
      <c r="F143" s="251" t="s">
        <v>482</v>
      </c>
      <c r="G143" s="251" t="s">
        <v>157</v>
      </c>
      <c r="H143" s="253">
        <v>103332180</v>
      </c>
      <c r="I143" s="253">
        <v>95528278.930000603</v>
      </c>
      <c r="J143" s="253">
        <v>98930004.875458196</v>
      </c>
      <c r="K143" s="253">
        <v>103332180</v>
      </c>
      <c r="L143" s="254">
        <v>0.107</v>
      </c>
      <c r="M143" s="254">
        <v>0.1</v>
      </c>
      <c r="N143" s="254">
        <f t="shared" si="4"/>
        <v>4.980079277898666E-4</v>
      </c>
      <c r="O143" s="254">
        <f t="shared" si="5"/>
        <v>0.1132683733552346</v>
      </c>
    </row>
    <row r="144" spans="1:15">
      <c r="A144" s="251" t="s">
        <v>131</v>
      </c>
      <c r="B144" s="251" t="s">
        <v>135</v>
      </c>
      <c r="C144" s="251" t="s">
        <v>159</v>
      </c>
      <c r="D144" s="251" t="s">
        <v>156</v>
      </c>
      <c r="E144" s="252" t="s">
        <v>341</v>
      </c>
      <c r="F144" s="251" t="s">
        <v>483</v>
      </c>
      <c r="G144" s="251" t="s">
        <v>157</v>
      </c>
      <c r="H144" s="253">
        <v>114403485</v>
      </c>
      <c r="I144" s="253">
        <v>106242039.720001</v>
      </c>
      <c r="J144" s="253">
        <v>110025278.643317</v>
      </c>
      <c r="K144" s="253">
        <v>114403485</v>
      </c>
      <c r="L144" s="254">
        <v>0.107</v>
      </c>
      <c r="M144" s="254">
        <v>0.1</v>
      </c>
      <c r="N144" s="254">
        <f t="shared" si="4"/>
        <v>5.5386089478758039E-4</v>
      </c>
      <c r="O144" s="254">
        <f t="shared" si="5"/>
        <v>0.1132683733552346</v>
      </c>
    </row>
    <row r="145" spans="1:15">
      <c r="A145" s="251" t="s">
        <v>131</v>
      </c>
      <c r="B145" s="251" t="s">
        <v>135</v>
      </c>
      <c r="C145" s="251" t="s">
        <v>159</v>
      </c>
      <c r="D145" s="251" t="s">
        <v>156</v>
      </c>
      <c r="E145" s="252" t="s">
        <v>341</v>
      </c>
      <c r="F145" s="251" t="s">
        <v>484</v>
      </c>
      <c r="G145" s="251" t="s">
        <v>157</v>
      </c>
      <c r="H145" s="253">
        <v>114403485</v>
      </c>
      <c r="I145" s="253">
        <v>105236100.68000101</v>
      </c>
      <c r="J145" s="253">
        <v>108983518.491574</v>
      </c>
      <c r="K145" s="253">
        <v>114403485</v>
      </c>
      <c r="L145" s="254">
        <v>0.107</v>
      </c>
      <c r="M145" s="254">
        <v>0.1</v>
      </c>
      <c r="N145" s="254">
        <f t="shared" si="4"/>
        <v>5.4861673438268903E-4</v>
      </c>
      <c r="O145" s="254">
        <f t="shared" si="5"/>
        <v>0.1132683733552346</v>
      </c>
    </row>
    <row r="146" spans="1:15">
      <c r="A146" s="251" t="s">
        <v>131</v>
      </c>
      <c r="B146" s="251" t="s">
        <v>135</v>
      </c>
      <c r="C146" s="251" t="s">
        <v>159</v>
      </c>
      <c r="D146" s="251" t="s">
        <v>156</v>
      </c>
      <c r="E146" s="252" t="s">
        <v>341</v>
      </c>
      <c r="F146" s="251" t="s">
        <v>485</v>
      </c>
      <c r="G146" s="251" t="s">
        <v>157</v>
      </c>
      <c r="H146" s="253">
        <v>118093920</v>
      </c>
      <c r="I146" s="253">
        <v>108071738.07000101</v>
      </c>
      <c r="J146" s="253">
        <v>111920131.85941</v>
      </c>
      <c r="K146" s="253">
        <v>118093920</v>
      </c>
      <c r="L146" s="254">
        <v>0.107</v>
      </c>
      <c r="M146" s="254">
        <v>0.1</v>
      </c>
      <c r="N146" s="254">
        <f t="shared" si="4"/>
        <v>5.6339947638171242E-4</v>
      </c>
      <c r="O146" s="254">
        <f t="shared" si="5"/>
        <v>0.1132683733552346</v>
      </c>
    </row>
    <row r="147" spans="1:15">
      <c r="A147" s="251" t="s">
        <v>131</v>
      </c>
      <c r="B147" s="251" t="s">
        <v>135</v>
      </c>
      <c r="C147" s="251" t="s">
        <v>159</v>
      </c>
      <c r="D147" s="251" t="s">
        <v>156</v>
      </c>
      <c r="E147" s="252" t="s">
        <v>341</v>
      </c>
      <c r="F147" s="251" t="s">
        <v>486</v>
      </c>
      <c r="G147" s="251" t="s">
        <v>157</v>
      </c>
      <c r="H147" s="253">
        <v>107032615</v>
      </c>
      <c r="I147" s="253">
        <v>97492211.360000193</v>
      </c>
      <c r="J147" s="253">
        <v>100963872.19497</v>
      </c>
      <c r="K147" s="253">
        <v>107032615</v>
      </c>
      <c r="L147" s="254">
        <v>0.107</v>
      </c>
      <c r="M147" s="254">
        <v>0.1</v>
      </c>
      <c r="N147" s="254">
        <f t="shared" si="4"/>
        <v>5.0824629834756254E-4</v>
      </c>
      <c r="O147" s="254">
        <f t="shared" si="5"/>
        <v>0.1132683733552346</v>
      </c>
    </row>
    <row r="148" spans="1:15">
      <c r="A148" s="251" t="s">
        <v>131</v>
      </c>
      <c r="B148" s="251" t="s">
        <v>135</v>
      </c>
      <c r="C148" s="251" t="s">
        <v>159</v>
      </c>
      <c r="D148" s="251" t="s">
        <v>156</v>
      </c>
      <c r="E148" s="252" t="s">
        <v>341</v>
      </c>
      <c r="F148" s="251" t="s">
        <v>487</v>
      </c>
      <c r="G148" s="251" t="s">
        <v>157</v>
      </c>
      <c r="H148" s="253">
        <v>110713050</v>
      </c>
      <c r="I148" s="253">
        <v>100357945.09</v>
      </c>
      <c r="J148" s="253">
        <v>103931653.62365</v>
      </c>
      <c r="K148" s="253">
        <v>110713050</v>
      </c>
      <c r="L148" s="254">
        <v>0.107</v>
      </c>
      <c r="M148" s="254">
        <v>0.1</v>
      </c>
      <c r="N148" s="254">
        <f t="shared" si="4"/>
        <v>5.231859385638021E-4</v>
      </c>
      <c r="O148" s="254">
        <f t="shared" si="5"/>
        <v>0.1132683733552346</v>
      </c>
    </row>
    <row r="149" spans="1:15">
      <c r="A149" s="251" t="s">
        <v>131</v>
      </c>
      <c r="B149" s="251" t="s">
        <v>135</v>
      </c>
      <c r="C149" s="251" t="s">
        <v>159</v>
      </c>
      <c r="D149" s="251" t="s">
        <v>156</v>
      </c>
      <c r="E149" s="252" t="s">
        <v>341</v>
      </c>
      <c r="F149" s="251" t="s">
        <v>488</v>
      </c>
      <c r="G149" s="251" t="s">
        <v>157</v>
      </c>
      <c r="H149" s="253">
        <v>110713050</v>
      </c>
      <c r="I149" s="253">
        <v>99359643.3400006</v>
      </c>
      <c r="J149" s="253">
        <v>102897802.725444</v>
      </c>
      <c r="K149" s="253">
        <v>110713050</v>
      </c>
      <c r="L149" s="254">
        <v>0.107</v>
      </c>
      <c r="M149" s="254">
        <v>0.1</v>
      </c>
      <c r="N149" s="254">
        <f t="shared" si="4"/>
        <v>5.1798159288417322E-4</v>
      </c>
      <c r="O149" s="254">
        <f t="shared" si="5"/>
        <v>0.1132683733552346</v>
      </c>
    </row>
    <row r="150" spans="1:15">
      <c r="A150" s="251" t="s">
        <v>131</v>
      </c>
      <c r="B150" s="251" t="s">
        <v>135</v>
      </c>
      <c r="C150" s="251" t="s">
        <v>159</v>
      </c>
      <c r="D150" s="251" t="s">
        <v>156</v>
      </c>
      <c r="E150" s="252" t="s">
        <v>341</v>
      </c>
      <c r="F150" s="251" t="s">
        <v>489</v>
      </c>
      <c r="G150" s="251" t="s">
        <v>157</v>
      </c>
      <c r="H150" s="253">
        <v>118093920</v>
      </c>
      <c r="I150" s="253">
        <v>106497542.840001</v>
      </c>
      <c r="J150" s="253">
        <v>110289880.13127001</v>
      </c>
      <c r="K150" s="253">
        <v>118093920</v>
      </c>
      <c r="L150" s="254">
        <v>0.107</v>
      </c>
      <c r="M150" s="254">
        <v>0.1</v>
      </c>
      <c r="N150" s="254">
        <f t="shared" si="4"/>
        <v>5.5519288338771718E-4</v>
      </c>
      <c r="O150" s="254">
        <f t="shared" si="5"/>
        <v>0.1132683733552346</v>
      </c>
    </row>
    <row r="151" spans="1:15">
      <c r="A151" s="251" t="s">
        <v>131</v>
      </c>
      <c r="B151" s="251" t="s">
        <v>135</v>
      </c>
      <c r="C151" s="251" t="s">
        <v>159</v>
      </c>
      <c r="D151" s="251" t="s">
        <v>156</v>
      </c>
      <c r="E151" s="252" t="s">
        <v>341</v>
      </c>
      <c r="F151" s="251" t="s">
        <v>468</v>
      </c>
      <c r="G151" s="251" t="s">
        <v>157</v>
      </c>
      <c r="H151" s="253">
        <v>121784355</v>
      </c>
      <c r="I151" s="253">
        <v>107132005.88000201</v>
      </c>
      <c r="J151" s="253">
        <v>110946936.159128</v>
      </c>
      <c r="K151" s="253">
        <v>121784355</v>
      </c>
      <c r="L151" s="254">
        <v>0.107</v>
      </c>
      <c r="M151" s="254">
        <v>0.1</v>
      </c>
      <c r="N151" s="254">
        <f t="shared" si="4"/>
        <v>5.5850046546342146E-4</v>
      </c>
      <c r="O151" s="254">
        <f t="shared" si="5"/>
        <v>0.1132683733552346</v>
      </c>
    </row>
    <row r="152" spans="1:15">
      <c r="A152" s="251" t="s">
        <v>131</v>
      </c>
      <c r="B152" s="251" t="s">
        <v>135</v>
      </c>
      <c r="C152" s="251" t="s">
        <v>159</v>
      </c>
      <c r="D152" s="251" t="s">
        <v>156</v>
      </c>
      <c r="E152" s="252" t="s">
        <v>341</v>
      </c>
      <c r="F152" s="251" t="s">
        <v>490</v>
      </c>
      <c r="G152" s="251" t="s">
        <v>157</v>
      </c>
      <c r="H152" s="253">
        <v>114403485</v>
      </c>
      <c r="I152" s="253">
        <v>101666706.48999999</v>
      </c>
      <c r="J152" s="253">
        <v>105287019.521147</v>
      </c>
      <c r="K152" s="253">
        <v>114403485</v>
      </c>
      <c r="L152" s="254">
        <v>0.107</v>
      </c>
      <c r="M152" s="254">
        <v>0.1</v>
      </c>
      <c r="N152" s="254">
        <f t="shared" si="4"/>
        <v>5.3000877217084842E-4</v>
      </c>
      <c r="O152" s="254">
        <f t="shared" si="5"/>
        <v>0.1132683733552346</v>
      </c>
    </row>
    <row r="153" spans="1:15">
      <c r="A153" s="251" t="s">
        <v>131</v>
      </c>
      <c r="B153" s="251" t="s">
        <v>135</v>
      </c>
      <c r="C153" s="251" t="s">
        <v>159</v>
      </c>
      <c r="D153" s="251" t="s">
        <v>156</v>
      </c>
      <c r="E153" s="252" t="s">
        <v>341</v>
      </c>
      <c r="F153" s="251" t="s">
        <v>491</v>
      </c>
      <c r="G153" s="251" t="s">
        <v>157</v>
      </c>
      <c r="H153" s="253">
        <v>110713050</v>
      </c>
      <c r="I153" s="253">
        <v>97912350.280000702</v>
      </c>
      <c r="J153" s="253">
        <v>101398972.10543799</v>
      </c>
      <c r="K153" s="253">
        <v>110713050</v>
      </c>
      <c r="L153" s="254">
        <v>0.107</v>
      </c>
      <c r="M153" s="254">
        <v>0.1</v>
      </c>
      <c r="N153" s="254">
        <f t="shared" si="4"/>
        <v>5.1043656615424563E-4</v>
      </c>
      <c r="O153" s="254">
        <f t="shared" si="5"/>
        <v>0.1132683733552346</v>
      </c>
    </row>
    <row r="154" spans="1:15">
      <c r="A154" s="251" t="s">
        <v>131</v>
      </c>
      <c r="B154" s="251" t="s">
        <v>135</v>
      </c>
      <c r="C154" s="251" t="s">
        <v>159</v>
      </c>
      <c r="D154" s="251" t="s">
        <v>156</v>
      </c>
      <c r="E154" s="252" t="s">
        <v>341</v>
      </c>
      <c r="F154" s="251" t="s">
        <v>466</v>
      </c>
      <c r="G154" s="251" t="s">
        <v>157</v>
      </c>
      <c r="H154" s="253">
        <v>110713050</v>
      </c>
      <c r="I154" s="253">
        <v>98880165.300000399</v>
      </c>
      <c r="J154" s="253">
        <v>102401250.652509</v>
      </c>
      <c r="K154" s="253">
        <v>110713050</v>
      </c>
      <c r="L154" s="254">
        <v>0.107</v>
      </c>
      <c r="M154" s="254">
        <v>0.1</v>
      </c>
      <c r="N154" s="254">
        <f t="shared" si="4"/>
        <v>5.1548197844269582E-4</v>
      </c>
      <c r="O154" s="254">
        <f t="shared" si="5"/>
        <v>0.1132683733552346</v>
      </c>
    </row>
    <row r="155" spans="1:15">
      <c r="A155" s="251" t="s">
        <v>131</v>
      </c>
      <c r="B155" s="251" t="s">
        <v>135</v>
      </c>
      <c r="C155" s="251" t="s">
        <v>159</v>
      </c>
      <c r="D155" s="251" t="s">
        <v>156</v>
      </c>
      <c r="E155" s="252" t="s">
        <v>341</v>
      </c>
      <c r="F155" s="251" t="s">
        <v>492</v>
      </c>
      <c r="G155" s="251" t="s">
        <v>157</v>
      </c>
      <c r="H155" s="253">
        <v>114403485</v>
      </c>
      <c r="I155" s="253">
        <v>98234217.420001999</v>
      </c>
      <c r="J155" s="253">
        <v>101732300.811672</v>
      </c>
      <c r="K155" s="253">
        <v>114403485</v>
      </c>
      <c r="L155" s="254">
        <v>0.107</v>
      </c>
      <c r="M155" s="254">
        <v>0.1</v>
      </c>
      <c r="N155" s="254">
        <f t="shared" si="4"/>
        <v>5.1211452359974921E-4</v>
      </c>
      <c r="O155" s="254">
        <f t="shared" si="5"/>
        <v>0.1132683733552346</v>
      </c>
    </row>
    <row r="156" spans="1:15">
      <c r="A156" s="251" t="s">
        <v>131</v>
      </c>
      <c r="B156" s="251" t="s">
        <v>135</v>
      </c>
      <c r="C156" s="251" t="s">
        <v>159</v>
      </c>
      <c r="D156" s="251" t="s">
        <v>156</v>
      </c>
      <c r="E156" s="252" t="s">
        <v>341</v>
      </c>
      <c r="F156" s="251" t="s">
        <v>493</v>
      </c>
      <c r="G156" s="251" t="s">
        <v>157</v>
      </c>
      <c r="H156" s="253">
        <v>121784355</v>
      </c>
      <c r="I156" s="253">
        <v>105571498.980002</v>
      </c>
      <c r="J156" s="253">
        <v>109330860.198302</v>
      </c>
      <c r="K156" s="253">
        <v>121784355</v>
      </c>
      <c r="L156" s="254">
        <v>0.107</v>
      </c>
      <c r="M156" s="254">
        <v>0.1</v>
      </c>
      <c r="N156" s="254">
        <f t="shared" si="4"/>
        <v>5.5036523246292633E-4</v>
      </c>
      <c r="O156" s="254">
        <f t="shared" si="5"/>
        <v>0.1132683733552346</v>
      </c>
    </row>
    <row r="157" spans="1:15">
      <c r="A157" s="251" t="s">
        <v>131</v>
      </c>
      <c r="B157" s="251" t="s">
        <v>135</v>
      </c>
      <c r="C157" s="251" t="s">
        <v>159</v>
      </c>
      <c r="D157" s="251" t="s">
        <v>156</v>
      </c>
      <c r="E157" s="252" t="s">
        <v>341</v>
      </c>
      <c r="F157" s="251" t="s">
        <v>494</v>
      </c>
      <c r="G157" s="251" t="s">
        <v>157</v>
      </c>
      <c r="H157" s="253">
        <v>103332180</v>
      </c>
      <c r="I157" s="253">
        <v>89172305.530000106</v>
      </c>
      <c r="J157" s="253">
        <v>92347697.660246402</v>
      </c>
      <c r="K157" s="253">
        <v>103332180</v>
      </c>
      <c r="L157" s="254">
        <v>0.107</v>
      </c>
      <c r="M157" s="254">
        <v>0.1</v>
      </c>
      <c r="N157" s="254">
        <f t="shared" si="4"/>
        <v>4.6487297363262587E-4</v>
      </c>
      <c r="O157" s="254">
        <f t="shared" si="5"/>
        <v>0.1132683733552346</v>
      </c>
    </row>
    <row r="158" spans="1:15">
      <c r="A158" s="251" t="s">
        <v>131</v>
      </c>
      <c r="B158" s="251" t="s">
        <v>135</v>
      </c>
      <c r="C158" s="251" t="s">
        <v>159</v>
      </c>
      <c r="D158" s="251" t="s">
        <v>156</v>
      </c>
      <c r="E158" s="252" t="s">
        <v>341</v>
      </c>
      <c r="F158" s="251" t="s">
        <v>404</v>
      </c>
      <c r="G158" s="251" t="s">
        <v>157</v>
      </c>
      <c r="H158" s="253">
        <v>107032615</v>
      </c>
      <c r="I158" s="253">
        <v>93715852.500001594</v>
      </c>
      <c r="J158" s="253">
        <v>97053038.622391894</v>
      </c>
      <c r="K158" s="253">
        <v>107032615</v>
      </c>
      <c r="L158" s="254">
        <v>0.107</v>
      </c>
      <c r="M158" s="254">
        <v>0.1</v>
      </c>
      <c r="N158" s="254">
        <f t="shared" si="4"/>
        <v>4.8855938813399788E-4</v>
      </c>
      <c r="O158" s="254">
        <f t="shared" si="5"/>
        <v>0.1132683733552346</v>
      </c>
    </row>
    <row r="159" spans="1:15">
      <c r="A159" s="251" t="s">
        <v>131</v>
      </c>
      <c r="B159" s="251" t="s">
        <v>135</v>
      </c>
      <c r="C159" s="251" t="s">
        <v>159</v>
      </c>
      <c r="D159" s="251" t="s">
        <v>156</v>
      </c>
      <c r="E159" s="252" t="s">
        <v>341</v>
      </c>
      <c r="F159" s="251" t="s">
        <v>447</v>
      </c>
      <c r="G159" s="251" t="s">
        <v>157</v>
      </c>
      <c r="H159" s="253">
        <v>107032615</v>
      </c>
      <c r="I159" s="253">
        <v>93278649.140001893</v>
      </c>
      <c r="J159" s="253">
        <v>96600266.616203696</v>
      </c>
      <c r="K159" s="253">
        <v>107032615</v>
      </c>
      <c r="L159" s="254">
        <v>0.107</v>
      </c>
      <c r="M159" s="254">
        <v>0.1</v>
      </c>
      <c r="N159" s="254">
        <f t="shared" si="4"/>
        <v>4.8628016001865605E-4</v>
      </c>
      <c r="O159" s="254">
        <f t="shared" si="5"/>
        <v>0.1132683733552346</v>
      </c>
    </row>
    <row r="160" spans="1:15">
      <c r="A160" s="251" t="s">
        <v>131</v>
      </c>
      <c r="B160" s="251" t="s">
        <v>135</v>
      </c>
      <c r="C160" s="251" t="s">
        <v>159</v>
      </c>
      <c r="D160" s="251" t="s">
        <v>156</v>
      </c>
      <c r="E160" s="252" t="s">
        <v>341</v>
      </c>
      <c r="F160" s="251" t="s">
        <v>495</v>
      </c>
      <c r="G160" s="251" t="s">
        <v>157</v>
      </c>
      <c r="H160" s="253">
        <v>118093920</v>
      </c>
      <c r="I160" s="253">
        <v>100881185.690001</v>
      </c>
      <c r="J160" s="253">
        <v>104473526.62406801</v>
      </c>
      <c r="K160" s="253">
        <v>118093920</v>
      </c>
      <c r="L160" s="254">
        <v>0.107</v>
      </c>
      <c r="M160" s="254">
        <v>0.1</v>
      </c>
      <c r="N160" s="254">
        <f t="shared" si="4"/>
        <v>5.2591369593532123E-4</v>
      </c>
      <c r="O160" s="254">
        <f t="shared" si="5"/>
        <v>0.1132683733552346</v>
      </c>
    </row>
    <row r="161" spans="1:15">
      <c r="A161" s="251" t="s">
        <v>131</v>
      </c>
      <c r="B161" s="251" t="s">
        <v>135</v>
      </c>
      <c r="C161" s="251" t="s">
        <v>159</v>
      </c>
      <c r="D161" s="251" t="s">
        <v>156</v>
      </c>
      <c r="E161" s="252" t="s">
        <v>341</v>
      </c>
      <c r="F161" s="251" t="s">
        <v>496</v>
      </c>
      <c r="G161" s="251" t="s">
        <v>157</v>
      </c>
      <c r="H161" s="253">
        <v>107032615</v>
      </c>
      <c r="I161" s="253">
        <v>91005567.720000207</v>
      </c>
      <c r="J161" s="253">
        <v>94246241.625301197</v>
      </c>
      <c r="K161" s="253">
        <v>107032615</v>
      </c>
      <c r="L161" s="254">
        <v>0.107</v>
      </c>
      <c r="M161" s="254">
        <v>0.1</v>
      </c>
      <c r="N161" s="254">
        <f t="shared" si="4"/>
        <v>4.7443013424375855E-4</v>
      </c>
      <c r="O161" s="254">
        <f t="shared" si="5"/>
        <v>0.1132683733552346</v>
      </c>
    </row>
    <row r="162" spans="1:15">
      <c r="A162" s="251" t="s">
        <v>131</v>
      </c>
      <c r="B162" s="251" t="s">
        <v>135</v>
      </c>
      <c r="C162" s="251" t="s">
        <v>159</v>
      </c>
      <c r="D162" s="251" t="s">
        <v>156</v>
      </c>
      <c r="E162" s="252" t="s">
        <v>341</v>
      </c>
      <c r="F162" s="251" t="s">
        <v>497</v>
      </c>
      <c r="G162" s="251" t="s">
        <v>157</v>
      </c>
      <c r="H162" s="253">
        <v>114403485</v>
      </c>
      <c r="I162" s="253">
        <v>96787709.710001901</v>
      </c>
      <c r="J162" s="253">
        <v>100234283.508212</v>
      </c>
      <c r="K162" s="253">
        <v>114403485</v>
      </c>
      <c r="L162" s="254">
        <v>0.107</v>
      </c>
      <c r="M162" s="254">
        <v>0.1</v>
      </c>
      <c r="N162" s="254">
        <f t="shared" si="4"/>
        <v>5.0457359105831614E-4</v>
      </c>
      <c r="O162" s="254">
        <f t="shared" si="5"/>
        <v>0.1132683733552346</v>
      </c>
    </row>
    <row r="163" spans="1:15">
      <c r="A163" s="251" t="s">
        <v>131</v>
      </c>
      <c r="B163" s="251" t="s">
        <v>135</v>
      </c>
      <c r="C163" s="251" t="s">
        <v>159</v>
      </c>
      <c r="D163" s="251" t="s">
        <v>156</v>
      </c>
      <c r="E163" s="252" t="s">
        <v>341</v>
      </c>
      <c r="F163" s="251" t="s">
        <v>471</v>
      </c>
      <c r="G163" s="251" t="s">
        <v>157</v>
      </c>
      <c r="H163" s="253">
        <v>114403485</v>
      </c>
      <c r="I163" s="253">
        <v>96305112.990002006</v>
      </c>
      <c r="J163" s="253">
        <v>99734501.700957507</v>
      </c>
      <c r="K163" s="253">
        <v>114403485</v>
      </c>
      <c r="L163" s="254">
        <v>0.107</v>
      </c>
      <c r="M163" s="254">
        <v>0.1</v>
      </c>
      <c r="N163" s="254">
        <f t="shared" si="4"/>
        <v>5.0205771832090729E-4</v>
      </c>
      <c r="O163" s="254">
        <f t="shared" si="5"/>
        <v>0.1132683733552346</v>
      </c>
    </row>
    <row r="164" spans="1:15">
      <c r="A164" s="251" t="s">
        <v>131</v>
      </c>
      <c r="B164" s="251" t="s">
        <v>135</v>
      </c>
      <c r="C164" s="251" t="s">
        <v>159</v>
      </c>
      <c r="D164" s="251" t="s">
        <v>156</v>
      </c>
      <c r="E164" s="252" t="s">
        <v>341</v>
      </c>
      <c r="F164" s="251" t="s">
        <v>498</v>
      </c>
      <c r="G164" s="251" t="s">
        <v>157</v>
      </c>
      <c r="H164" s="253">
        <v>110713050</v>
      </c>
      <c r="I164" s="253">
        <v>92748750.1300001</v>
      </c>
      <c r="J164" s="253">
        <v>96051498.103319496</v>
      </c>
      <c r="K164" s="253">
        <v>110713050</v>
      </c>
      <c r="L164" s="254">
        <v>0.107</v>
      </c>
      <c r="M164" s="254">
        <v>0.1</v>
      </c>
      <c r="N164" s="254">
        <f t="shared" si="4"/>
        <v>4.8351769103584512E-4</v>
      </c>
      <c r="O164" s="254">
        <f t="shared" si="5"/>
        <v>0.1132683733552346</v>
      </c>
    </row>
    <row r="165" spans="1:15">
      <c r="A165" s="251" t="s">
        <v>131</v>
      </c>
      <c r="B165" s="251" t="s">
        <v>135</v>
      </c>
      <c r="C165" s="251" t="s">
        <v>159</v>
      </c>
      <c r="D165" s="251" t="s">
        <v>156</v>
      </c>
      <c r="E165" s="252" t="s">
        <v>341</v>
      </c>
      <c r="F165" s="251" t="s">
        <v>499</v>
      </c>
      <c r="G165" s="251" t="s">
        <v>157</v>
      </c>
      <c r="H165" s="253">
        <v>110713050</v>
      </c>
      <c r="I165" s="253">
        <v>92301174.160001799</v>
      </c>
      <c r="J165" s="253">
        <v>95587984.121128604</v>
      </c>
      <c r="K165" s="253">
        <v>110713050</v>
      </c>
      <c r="L165" s="254">
        <v>0.107</v>
      </c>
      <c r="M165" s="254">
        <v>0.1</v>
      </c>
      <c r="N165" s="254">
        <f t="shared" si="4"/>
        <v>4.8118438843403982E-4</v>
      </c>
      <c r="O165" s="254">
        <f t="shared" si="5"/>
        <v>0.1132683733552346</v>
      </c>
    </row>
    <row r="166" spans="1:15">
      <c r="A166" s="251" t="s">
        <v>131</v>
      </c>
      <c r="B166" s="251" t="s">
        <v>135</v>
      </c>
      <c r="C166" s="251" t="s">
        <v>159</v>
      </c>
      <c r="D166" s="251" t="s">
        <v>156</v>
      </c>
      <c r="E166" s="252" t="s">
        <v>341</v>
      </c>
      <c r="F166" s="251" t="s">
        <v>500</v>
      </c>
      <c r="G166" s="251" t="s">
        <v>157</v>
      </c>
      <c r="H166" s="253">
        <v>114403485</v>
      </c>
      <c r="I166" s="253">
        <v>94902312.840000495</v>
      </c>
      <c r="J166" s="253">
        <v>98281748.368839994</v>
      </c>
      <c r="K166" s="253">
        <v>114403485</v>
      </c>
      <c r="L166" s="254">
        <v>0.107</v>
      </c>
      <c r="M166" s="254">
        <v>0.1</v>
      </c>
      <c r="N166" s="254">
        <f t="shared" si="4"/>
        <v>4.9474464199559577E-4</v>
      </c>
      <c r="O166" s="254">
        <f t="shared" si="5"/>
        <v>0.1132683733552346</v>
      </c>
    </row>
    <row r="167" spans="1:15">
      <c r="A167" s="251" t="s">
        <v>131</v>
      </c>
      <c r="B167" s="251" t="s">
        <v>135</v>
      </c>
      <c r="C167" s="251" t="s">
        <v>159</v>
      </c>
      <c r="D167" s="251" t="s">
        <v>156</v>
      </c>
      <c r="E167" s="252" t="s">
        <v>341</v>
      </c>
      <c r="F167" s="251" t="s">
        <v>501</v>
      </c>
      <c r="G167" s="251" t="s">
        <v>157</v>
      </c>
      <c r="H167" s="253">
        <v>92260558</v>
      </c>
      <c r="I167" s="253">
        <v>76225962.900001302</v>
      </c>
      <c r="J167" s="253">
        <v>78940340.658771798</v>
      </c>
      <c r="K167" s="253">
        <v>92260558</v>
      </c>
      <c r="L167" s="254">
        <v>0.107</v>
      </c>
      <c r="M167" s="254">
        <v>0.1</v>
      </c>
      <c r="N167" s="254">
        <f t="shared" si="4"/>
        <v>3.9738111324255626E-4</v>
      </c>
      <c r="O167" s="254">
        <f t="shared" si="5"/>
        <v>0.1132683733552346</v>
      </c>
    </row>
    <row r="168" spans="1:15">
      <c r="A168" s="251" t="s">
        <v>131</v>
      </c>
      <c r="B168" s="251" t="s">
        <v>219</v>
      </c>
      <c r="C168" s="251" t="s">
        <v>159</v>
      </c>
      <c r="D168" s="251" t="s">
        <v>156</v>
      </c>
      <c r="E168" s="252" t="s">
        <v>342</v>
      </c>
      <c r="F168" s="251" t="s">
        <v>502</v>
      </c>
      <c r="G168" s="251" t="s">
        <v>157</v>
      </c>
      <c r="H168" s="253">
        <v>693127397</v>
      </c>
      <c r="I168" s="253">
        <v>634165207.30600095</v>
      </c>
      <c r="J168" s="253">
        <v>655374681.08654904</v>
      </c>
      <c r="K168" s="253">
        <v>693127397</v>
      </c>
      <c r="L168" s="254">
        <v>7.7499999999999999E-2</v>
      </c>
      <c r="M168" s="254">
        <v>0.1</v>
      </c>
      <c r="N168" s="254">
        <f t="shared" si="4"/>
        <v>3.2991182732148364E-3</v>
      </c>
      <c r="O168" s="254">
        <f t="shared" si="5"/>
        <v>0.67155287074632741</v>
      </c>
    </row>
    <row r="169" spans="1:15">
      <c r="A169" s="251" t="s">
        <v>131</v>
      </c>
      <c r="B169" s="251" t="s">
        <v>219</v>
      </c>
      <c r="C169" s="251" t="s">
        <v>159</v>
      </c>
      <c r="D169" s="251" t="s">
        <v>156</v>
      </c>
      <c r="E169" s="252" t="s">
        <v>342</v>
      </c>
      <c r="F169" s="251" t="s">
        <v>503</v>
      </c>
      <c r="G169" s="251" t="s">
        <v>157</v>
      </c>
      <c r="H169" s="253">
        <v>558270477</v>
      </c>
      <c r="I169" s="253">
        <v>504154665.64992398</v>
      </c>
      <c r="J169" s="253">
        <v>521267615.00657499</v>
      </c>
      <c r="K169" s="253">
        <v>558270477</v>
      </c>
      <c r="L169" s="254">
        <v>7.5999999999999998E-2</v>
      </c>
      <c r="M169" s="254">
        <v>0.1</v>
      </c>
      <c r="N169" s="254">
        <f t="shared" si="4"/>
        <v>2.6240310520573807E-3</v>
      </c>
      <c r="O169" s="254">
        <f t="shared" si="5"/>
        <v>0.67155287074632741</v>
      </c>
    </row>
    <row r="170" spans="1:15">
      <c r="A170" s="251" t="s">
        <v>131</v>
      </c>
      <c r="B170" s="251" t="s">
        <v>219</v>
      </c>
      <c r="C170" s="251" t="s">
        <v>159</v>
      </c>
      <c r="D170" s="251" t="s">
        <v>156</v>
      </c>
      <c r="E170" s="252" t="s">
        <v>343</v>
      </c>
      <c r="F170" s="251" t="s">
        <v>470</v>
      </c>
      <c r="G170" s="251" t="s">
        <v>157</v>
      </c>
      <c r="H170" s="253">
        <v>1142472164</v>
      </c>
      <c r="I170" s="253">
        <v>1016248010.46866</v>
      </c>
      <c r="J170" s="253">
        <v>1049501318.85502</v>
      </c>
      <c r="K170" s="253">
        <v>1142472164</v>
      </c>
      <c r="L170" s="254">
        <v>7.0000000000000007E-2</v>
      </c>
      <c r="M170" s="254">
        <v>0.1</v>
      </c>
      <c r="N170" s="254">
        <f t="shared" si="4"/>
        <v>5.2831289928034573E-3</v>
      </c>
      <c r="O170" s="254">
        <f t="shared" si="5"/>
        <v>0.67155287074632741</v>
      </c>
    </row>
    <row r="171" spans="1:15">
      <c r="A171" s="251" t="s">
        <v>131</v>
      </c>
      <c r="B171" s="251" t="s">
        <v>219</v>
      </c>
      <c r="C171" s="251" t="s">
        <v>159</v>
      </c>
      <c r="D171" s="251" t="s">
        <v>156</v>
      </c>
      <c r="E171" s="252" t="s">
        <v>344</v>
      </c>
      <c r="F171" s="251" t="s">
        <v>504</v>
      </c>
      <c r="G171" s="251" t="s">
        <v>157</v>
      </c>
      <c r="H171" s="253">
        <v>692872603</v>
      </c>
      <c r="I171" s="253">
        <v>633565281.20801497</v>
      </c>
      <c r="J171" s="253">
        <v>654682985.04420698</v>
      </c>
      <c r="K171" s="253">
        <v>692872603</v>
      </c>
      <c r="L171" s="254">
        <v>7.7499999999999999E-2</v>
      </c>
      <c r="M171" s="254">
        <v>0.1</v>
      </c>
      <c r="N171" s="254">
        <f t="shared" si="4"/>
        <v>3.2956363153079215E-3</v>
      </c>
      <c r="O171" s="254">
        <f t="shared" si="5"/>
        <v>0.67155287074632741</v>
      </c>
    </row>
    <row r="172" spans="1:15">
      <c r="A172" s="251" t="s">
        <v>131</v>
      </c>
      <c r="B172" s="251" t="s">
        <v>219</v>
      </c>
      <c r="C172" s="251" t="s">
        <v>159</v>
      </c>
      <c r="D172" s="251" t="s">
        <v>156</v>
      </c>
      <c r="E172" s="252" t="s">
        <v>345</v>
      </c>
      <c r="F172" s="251" t="s">
        <v>505</v>
      </c>
      <c r="G172" s="251" t="s">
        <v>157</v>
      </c>
      <c r="H172" s="253">
        <v>5787613770</v>
      </c>
      <c r="I172" s="253">
        <v>5194275062.5833597</v>
      </c>
      <c r="J172" s="253">
        <v>5364666651.3151798</v>
      </c>
      <c r="K172" s="253">
        <v>5787613770</v>
      </c>
      <c r="L172" s="254">
        <v>7.7499999999999999E-2</v>
      </c>
      <c r="M172" s="254">
        <v>0.1</v>
      </c>
      <c r="N172" s="254">
        <f t="shared" si="4"/>
        <v>2.7005421920965025E-2</v>
      </c>
      <c r="O172" s="254">
        <f t="shared" si="5"/>
        <v>0.67155287074632741</v>
      </c>
    </row>
    <row r="173" spans="1:15">
      <c r="A173" s="251" t="s">
        <v>131</v>
      </c>
      <c r="B173" s="251" t="s">
        <v>136</v>
      </c>
      <c r="C173" s="251" t="s">
        <v>155</v>
      </c>
      <c r="D173" s="251" t="s">
        <v>156</v>
      </c>
      <c r="E173" s="252" t="s">
        <v>346</v>
      </c>
      <c r="F173" s="251" t="s">
        <v>506</v>
      </c>
      <c r="G173" s="251" t="s">
        <v>157</v>
      </c>
      <c r="H173" s="253">
        <v>246063018</v>
      </c>
      <c r="I173" s="253">
        <v>194102524.10532001</v>
      </c>
      <c r="J173" s="253">
        <v>203172609.10859701</v>
      </c>
      <c r="K173" s="253">
        <v>246063018</v>
      </c>
      <c r="L173" s="254">
        <v>8.5000000000000006E-2</v>
      </c>
      <c r="M173" s="254">
        <v>0.1</v>
      </c>
      <c r="N173" s="254">
        <f t="shared" si="4"/>
        <v>1.0227591737532941E-3</v>
      </c>
      <c r="O173" s="254">
        <f t="shared" si="5"/>
        <v>9.9751209347451134E-3</v>
      </c>
    </row>
    <row r="174" spans="1:15">
      <c r="A174" s="251" t="s">
        <v>131</v>
      </c>
      <c r="B174" s="251" t="s">
        <v>219</v>
      </c>
      <c r="C174" s="251" t="s">
        <v>159</v>
      </c>
      <c r="D174" s="251" t="s">
        <v>156</v>
      </c>
      <c r="E174" s="252" t="s">
        <v>347</v>
      </c>
      <c r="F174" s="251" t="s">
        <v>457</v>
      </c>
      <c r="G174" s="251" t="s">
        <v>157</v>
      </c>
      <c r="H174" s="253">
        <v>1773787068</v>
      </c>
      <c r="I174" s="253">
        <v>1536544380.4600401</v>
      </c>
      <c r="J174" s="253">
        <v>1580342157.3898301</v>
      </c>
      <c r="K174" s="253">
        <v>1773787068</v>
      </c>
      <c r="L174" s="254">
        <v>0.06</v>
      </c>
      <c r="M174" s="254">
        <v>0.1</v>
      </c>
      <c r="N174" s="254">
        <f t="shared" si="4"/>
        <v>7.9553510989052341E-3</v>
      </c>
      <c r="O174" s="254">
        <f t="shared" si="5"/>
        <v>0.67155287074632741</v>
      </c>
    </row>
    <row r="175" spans="1:15">
      <c r="A175" s="251" t="s">
        <v>131</v>
      </c>
      <c r="B175" s="251" t="s">
        <v>219</v>
      </c>
      <c r="C175" s="251" t="s">
        <v>159</v>
      </c>
      <c r="D175" s="251" t="s">
        <v>156</v>
      </c>
      <c r="E175" s="252" t="s">
        <v>347</v>
      </c>
      <c r="F175" s="251" t="s">
        <v>504</v>
      </c>
      <c r="G175" s="251" t="s">
        <v>157</v>
      </c>
      <c r="H175" s="253">
        <v>808351370</v>
      </c>
      <c r="I175" s="253">
        <v>742874042.33000696</v>
      </c>
      <c r="J175" s="253">
        <v>764054741.61802197</v>
      </c>
      <c r="K175" s="253">
        <v>808351370</v>
      </c>
      <c r="L175" s="254">
        <v>7.7499999999999999E-2</v>
      </c>
      <c r="M175" s="254">
        <v>0.1</v>
      </c>
      <c r="N175" s="254">
        <f t="shared" si="4"/>
        <v>3.8462074177619487E-3</v>
      </c>
      <c r="O175" s="254">
        <f t="shared" si="5"/>
        <v>0.67155287074632741</v>
      </c>
    </row>
    <row r="176" spans="1:15">
      <c r="A176" s="251" t="s">
        <v>131</v>
      </c>
      <c r="B176" s="251" t="s">
        <v>219</v>
      </c>
      <c r="C176" s="251" t="s">
        <v>159</v>
      </c>
      <c r="D176" s="251" t="s">
        <v>156</v>
      </c>
      <c r="E176" s="252" t="s">
        <v>347</v>
      </c>
      <c r="F176" s="251" t="s">
        <v>503</v>
      </c>
      <c r="G176" s="251" t="s">
        <v>157</v>
      </c>
      <c r="H176" s="253">
        <v>558270477</v>
      </c>
      <c r="I176" s="253">
        <v>506833624.889732</v>
      </c>
      <c r="J176" s="253">
        <v>521284379.64236599</v>
      </c>
      <c r="K176" s="253">
        <v>558270477</v>
      </c>
      <c r="L176" s="254">
        <v>7.5999999999999998E-2</v>
      </c>
      <c r="M176" s="254">
        <v>0.1</v>
      </c>
      <c r="N176" s="254">
        <f t="shared" si="4"/>
        <v>2.6241154442651943E-3</v>
      </c>
      <c r="O176" s="254">
        <f t="shared" si="5"/>
        <v>0.67155287074632741</v>
      </c>
    </row>
    <row r="177" spans="1:15">
      <c r="A177" s="251" t="s">
        <v>140</v>
      </c>
      <c r="B177" s="251" t="s">
        <v>189</v>
      </c>
      <c r="C177" s="251" t="s">
        <v>186</v>
      </c>
      <c r="D177" s="251" t="s">
        <v>156</v>
      </c>
      <c r="E177" s="252" t="s">
        <v>348</v>
      </c>
      <c r="F177" s="251" t="s">
        <v>507</v>
      </c>
      <c r="G177" s="251" t="s">
        <v>157</v>
      </c>
      <c r="H177" s="253">
        <v>187060273.97211</v>
      </c>
      <c r="I177" s="253">
        <v>105735262.043357</v>
      </c>
      <c r="J177" s="253">
        <v>110933559.559719</v>
      </c>
      <c r="K177" s="253">
        <v>187060273.97211</v>
      </c>
      <c r="L177" s="254">
        <v>0.1</v>
      </c>
      <c r="M177" s="254">
        <v>0.1</v>
      </c>
      <c r="N177" s="254">
        <f t="shared" si="4"/>
        <v>5.5843312843497457E-4</v>
      </c>
      <c r="O177" s="254">
        <f t="shared" si="5"/>
        <v>0.14026221013755169</v>
      </c>
    </row>
    <row r="178" spans="1:15">
      <c r="A178" s="251" t="s">
        <v>131</v>
      </c>
      <c r="B178" s="251" t="s">
        <v>219</v>
      </c>
      <c r="C178" s="251" t="s">
        <v>159</v>
      </c>
      <c r="D178" s="251" t="s">
        <v>156</v>
      </c>
      <c r="E178" s="252" t="s">
        <v>348</v>
      </c>
      <c r="F178" s="251" t="s">
        <v>445</v>
      </c>
      <c r="G178" s="251" t="s">
        <v>157</v>
      </c>
      <c r="H178" s="253">
        <v>571428247</v>
      </c>
      <c r="I178" s="253">
        <v>509089146.12782598</v>
      </c>
      <c r="J178" s="253">
        <v>523595756.497814</v>
      </c>
      <c r="K178" s="253">
        <v>571428247</v>
      </c>
      <c r="L178" s="254">
        <v>7.0000000000000007E-2</v>
      </c>
      <c r="M178" s="254">
        <v>0.1</v>
      </c>
      <c r="N178" s="254">
        <f t="shared" si="4"/>
        <v>2.6357507817906722E-3</v>
      </c>
      <c r="O178" s="254">
        <f t="shared" si="5"/>
        <v>0.67155287074632741</v>
      </c>
    </row>
    <row r="179" spans="1:15">
      <c r="A179" s="251" t="s">
        <v>175</v>
      </c>
      <c r="B179" s="251" t="s">
        <v>195</v>
      </c>
      <c r="C179" s="251" t="s">
        <v>159</v>
      </c>
      <c r="D179" s="251" t="s">
        <v>156</v>
      </c>
      <c r="E179" s="252" t="s">
        <v>349</v>
      </c>
      <c r="F179" s="251" t="s">
        <v>196</v>
      </c>
      <c r="G179" s="251" t="s">
        <v>157</v>
      </c>
      <c r="H179" s="253">
        <v>92629041.095760003</v>
      </c>
      <c r="I179" s="253">
        <v>82332789.604104996</v>
      </c>
      <c r="J179" s="253">
        <v>85773873.865199104</v>
      </c>
      <c r="K179" s="253">
        <v>92629041.095760003</v>
      </c>
      <c r="L179" s="254">
        <v>0.09</v>
      </c>
      <c r="M179" s="254">
        <v>0.1</v>
      </c>
      <c r="N179" s="254">
        <f t="shared" si="4"/>
        <v>4.3178072452227159E-4</v>
      </c>
      <c r="O179" s="254">
        <f t="shared" si="5"/>
        <v>4.723798557435379E-2</v>
      </c>
    </row>
    <row r="180" spans="1:15">
      <c r="A180" s="251" t="s">
        <v>131</v>
      </c>
      <c r="B180" s="251" t="s">
        <v>219</v>
      </c>
      <c r="C180" s="251" t="s">
        <v>159</v>
      </c>
      <c r="D180" s="251" t="s">
        <v>156</v>
      </c>
      <c r="E180" s="252" t="s">
        <v>350</v>
      </c>
      <c r="F180" s="251" t="s">
        <v>508</v>
      </c>
      <c r="G180" s="251" t="s">
        <v>157</v>
      </c>
      <c r="H180" s="253">
        <v>5713321640</v>
      </c>
      <c r="I180" s="253">
        <v>5043342591.5000296</v>
      </c>
      <c r="J180" s="253">
        <v>5175728624.0340204</v>
      </c>
      <c r="K180" s="253">
        <v>5713321640</v>
      </c>
      <c r="L180" s="254">
        <v>7.0000000000000007E-2</v>
      </c>
      <c r="M180" s="254">
        <v>0.1</v>
      </c>
      <c r="N180" s="254">
        <f t="shared" si="4"/>
        <v>2.6054318809573821E-2</v>
      </c>
      <c r="O180" s="254">
        <f t="shared" si="5"/>
        <v>0.67155287074632741</v>
      </c>
    </row>
    <row r="181" spans="1:15">
      <c r="A181" s="251" t="s">
        <v>131</v>
      </c>
      <c r="B181" s="251" t="s">
        <v>219</v>
      </c>
      <c r="C181" s="251" t="s">
        <v>159</v>
      </c>
      <c r="D181" s="251" t="s">
        <v>156</v>
      </c>
      <c r="E181" s="252" t="s">
        <v>351</v>
      </c>
      <c r="F181" s="251" t="s">
        <v>509</v>
      </c>
      <c r="G181" s="251" t="s">
        <v>157</v>
      </c>
      <c r="H181" s="253">
        <v>1675437336</v>
      </c>
      <c r="I181" s="253">
        <v>1542997989.22684</v>
      </c>
      <c r="J181" s="253">
        <v>1575698830.9748499</v>
      </c>
      <c r="K181" s="253">
        <v>1675437336</v>
      </c>
      <c r="L181" s="254">
        <v>7.5999999999999998E-2</v>
      </c>
      <c r="M181" s="254">
        <v>0.1</v>
      </c>
      <c r="N181" s="254">
        <f t="shared" si="4"/>
        <v>7.9319768620507297E-3</v>
      </c>
      <c r="O181" s="254">
        <f t="shared" si="5"/>
        <v>0.67155287074632741</v>
      </c>
    </row>
    <row r="182" spans="1:15">
      <c r="A182" s="251" t="s">
        <v>131</v>
      </c>
      <c r="B182" s="251" t="s">
        <v>219</v>
      </c>
      <c r="C182" s="251" t="s">
        <v>159</v>
      </c>
      <c r="D182" s="251" t="s">
        <v>156</v>
      </c>
      <c r="E182" s="252" t="s">
        <v>351</v>
      </c>
      <c r="F182" s="251" t="s">
        <v>510</v>
      </c>
      <c r="G182" s="251" t="s">
        <v>157</v>
      </c>
      <c r="H182" s="253">
        <v>4568351344</v>
      </c>
      <c r="I182" s="253">
        <v>4181127272.4400702</v>
      </c>
      <c r="J182" s="253">
        <v>4268732345.0560098</v>
      </c>
      <c r="K182" s="253">
        <v>4568351344</v>
      </c>
      <c r="L182" s="254">
        <v>7.0000000000000007E-2</v>
      </c>
      <c r="M182" s="254">
        <v>0.1</v>
      </c>
      <c r="N182" s="254">
        <f t="shared" si="4"/>
        <v>2.1488551952738143E-2</v>
      </c>
      <c r="O182" s="254">
        <f t="shared" si="5"/>
        <v>0.67155287074632741</v>
      </c>
    </row>
    <row r="183" spans="1:15">
      <c r="A183" s="251" t="s">
        <v>131</v>
      </c>
      <c r="B183" s="251" t="s">
        <v>219</v>
      </c>
      <c r="C183" s="251" t="s">
        <v>159</v>
      </c>
      <c r="D183" s="251" t="s">
        <v>156</v>
      </c>
      <c r="E183" s="252" t="s">
        <v>351</v>
      </c>
      <c r="F183" s="251" t="s">
        <v>468</v>
      </c>
      <c r="G183" s="251" t="s">
        <v>157</v>
      </c>
      <c r="H183" s="253">
        <v>2856660820</v>
      </c>
      <c r="I183" s="253">
        <v>2532634418.5309</v>
      </c>
      <c r="J183" s="253">
        <v>2600101320.5260201</v>
      </c>
      <c r="K183" s="253">
        <v>2856660820</v>
      </c>
      <c r="L183" s="254">
        <v>7.0000000000000007E-2</v>
      </c>
      <c r="M183" s="254">
        <v>0.1</v>
      </c>
      <c r="N183" s="254">
        <f t="shared" si="4"/>
        <v>1.308875979849548E-2</v>
      </c>
      <c r="O183" s="254">
        <f t="shared" si="5"/>
        <v>0.67155287074632741</v>
      </c>
    </row>
    <row r="184" spans="1:15">
      <c r="A184" s="251" t="s">
        <v>131</v>
      </c>
      <c r="B184" s="251" t="s">
        <v>219</v>
      </c>
      <c r="C184" s="251" t="s">
        <v>159</v>
      </c>
      <c r="D184" s="251" t="s">
        <v>156</v>
      </c>
      <c r="E184" s="252" t="s">
        <v>352</v>
      </c>
      <c r="F184" s="251" t="s">
        <v>472</v>
      </c>
      <c r="G184" s="251" t="s">
        <v>157</v>
      </c>
      <c r="H184" s="253">
        <v>571428247</v>
      </c>
      <c r="I184" s="253">
        <v>503321140.672001</v>
      </c>
      <c r="J184" s="253">
        <v>517834914.91463202</v>
      </c>
      <c r="K184" s="253">
        <v>571428247</v>
      </c>
      <c r="L184" s="254">
        <v>7.0000000000000007E-2</v>
      </c>
      <c r="M184" s="254">
        <v>0.1</v>
      </c>
      <c r="N184" s="254">
        <f t="shared" si="4"/>
        <v>2.6067510381559897E-3</v>
      </c>
      <c r="O184" s="254">
        <f t="shared" si="5"/>
        <v>0.67155287074632741</v>
      </c>
    </row>
    <row r="185" spans="1:15">
      <c r="A185" s="251" t="s">
        <v>131</v>
      </c>
      <c r="B185" s="251" t="s">
        <v>219</v>
      </c>
      <c r="C185" s="251" t="s">
        <v>159</v>
      </c>
      <c r="D185" s="251" t="s">
        <v>156</v>
      </c>
      <c r="E185" s="252" t="s">
        <v>353</v>
      </c>
      <c r="F185" s="251" t="s">
        <v>509</v>
      </c>
      <c r="G185" s="251" t="s">
        <v>157</v>
      </c>
      <c r="H185" s="253">
        <v>558374795</v>
      </c>
      <c r="I185" s="253">
        <v>508656554.04147798</v>
      </c>
      <c r="J185" s="253">
        <v>520579722.92443597</v>
      </c>
      <c r="K185" s="253">
        <v>558374795</v>
      </c>
      <c r="L185" s="254">
        <v>7.5999999999999998E-2</v>
      </c>
      <c r="M185" s="254">
        <v>0.1</v>
      </c>
      <c r="N185" s="254">
        <f t="shared" si="4"/>
        <v>2.6205682430663134E-3</v>
      </c>
      <c r="O185" s="254">
        <f t="shared" si="5"/>
        <v>0.67155287074632741</v>
      </c>
    </row>
    <row r="186" spans="1:15">
      <c r="A186" s="251" t="s">
        <v>131</v>
      </c>
      <c r="B186" s="251" t="s">
        <v>219</v>
      </c>
      <c r="C186" s="251" t="s">
        <v>159</v>
      </c>
      <c r="D186" s="251" t="s">
        <v>156</v>
      </c>
      <c r="E186" s="252" t="s">
        <v>353</v>
      </c>
      <c r="F186" s="251" t="s">
        <v>505</v>
      </c>
      <c r="G186" s="251" t="s">
        <v>157</v>
      </c>
      <c r="H186" s="253">
        <v>1157522754</v>
      </c>
      <c r="I186" s="253">
        <v>1048480204.2100101</v>
      </c>
      <c r="J186" s="253">
        <v>1072933729.39661</v>
      </c>
      <c r="K186" s="253">
        <v>1157522754</v>
      </c>
      <c r="L186" s="254">
        <v>7.7499999999999999E-2</v>
      </c>
      <c r="M186" s="254">
        <v>0.1</v>
      </c>
      <c r="N186" s="254">
        <f t="shared" si="4"/>
        <v>5.401086393408353E-3</v>
      </c>
      <c r="O186" s="254">
        <f t="shared" si="5"/>
        <v>0.67155287074632741</v>
      </c>
    </row>
    <row r="187" spans="1:15">
      <c r="A187" s="251" t="s">
        <v>131</v>
      </c>
      <c r="B187" s="251" t="s">
        <v>219</v>
      </c>
      <c r="C187" s="251" t="s">
        <v>159</v>
      </c>
      <c r="D187" s="251" t="s">
        <v>156</v>
      </c>
      <c r="E187" s="252" t="s">
        <v>353</v>
      </c>
      <c r="F187" s="251" t="s">
        <v>503</v>
      </c>
      <c r="G187" s="251" t="s">
        <v>157</v>
      </c>
      <c r="H187" s="253">
        <v>2791352385</v>
      </c>
      <c r="I187" s="253">
        <v>2576032816.1279302</v>
      </c>
      <c r="J187" s="253">
        <v>2628801846.2726598</v>
      </c>
      <c r="K187" s="253">
        <v>2791352385</v>
      </c>
      <c r="L187" s="254">
        <v>7.5999999999999998E-2</v>
      </c>
      <c r="M187" s="254">
        <v>0.1</v>
      </c>
      <c r="N187" s="254">
        <f t="shared" si="4"/>
        <v>1.3233236586620145E-2</v>
      </c>
      <c r="O187" s="254">
        <f t="shared" si="5"/>
        <v>0.67155287074632741</v>
      </c>
    </row>
    <row r="188" spans="1:15">
      <c r="A188" s="251" t="s">
        <v>131</v>
      </c>
      <c r="B188" s="251" t="s">
        <v>219</v>
      </c>
      <c r="C188" s="251" t="s">
        <v>159</v>
      </c>
      <c r="D188" s="251" t="s">
        <v>156</v>
      </c>
      <c r="E188" s="252" t="s">
        <v>354</v>
      </c>
      <c r="F188" s="251" t="s">
        <v>511</v>
      </c>
      <c r="G188" s="251" t="s">
        <v>157</v>
      </c>
      <c r="H188" s="253">
        <v>5712360820</v>
      </c>
      <c r="I188" s="253">
        <v>5085214198.3354101</v>
      </c>
      <c r="J188" s="253">
        <v>5199706195.88626</v>
      </c>
      <c r="K188" s="253">
        <v>5712360820</v>
      </c>
      <c r="L188" s="254">
        <v>7.0000000000000007E-2</v>
      </c>
      <c r="M188" s="254">
        <v>0.1</v>
      </c>
      <c r="N188" s="254">
        <f t="shared" si="4"/>
        <v>2.6175020520713924E-2</v>
      </c>
      <c r="O188" s="254">
        <f t="shared" si="5"/>
        <v>0.67155287074632741</v>
      </c>
    </row>
    <row r="189" spans="1:15">
      <c r="A189" s="251" t="s">
        <v>131</v>
      </c>
      <c r="B189" s="251" t="s">
        <v>180</v>
      </c>
      <c r="C189" s="251" t="s">
        <v>155</v>
      </c>
      <c r="D189" s="251" t="s">
        <v>156</v>
      </c>
      <c r="E189" s="252" t="s">
        <v>355</v>
      </c>
      <c r="F189" s="251" t="s">
        <v>512</v>
      </c>
      <c r="G189" s="251" t="s">
        <v>157</v>
      </c>
      <c r="H189" s="253">
        <v>157885788</v>
      </c>
      <c r="I189" s="253">
        <v>148038085.19667599</v>
      </c>
      <c r="J189" s="253">
        <v>152036154.323183</v>
      </c>
      <c r="K189" s="253">
        <v>157885788</v>
      </c>
      <c r="L189" s="254">
        <v>7.0000000000000007E-2</v>
      </c>
      <c r="M189" s="254">
        <v>0.1</v>
      </c>
      <c r="N189" s="254">
        <f t="shared" si="4"/>
        <v>7.6534121532638867E-4</v>
      </c>
      <c r="O189" s="254">
        <f t="shared" si="5"/>
        <v>3.2470518769266085E-2</v>
      </c>
    </row>
    <row r="190" spans="1:15">
      <c r="A190" s="251" t="s">
        <v>175</v>
      </c>
      <c r="B190" s="251" t="s">
        <v>195</v>
      </c>
      <c r="C190" s="251" t="s">
        <v>159</v>
      </c>
      <c r="D190" s="251" t="s">
        <v>156</v>
      </c>
      <c r="E190" s="252" t="s">
        <v>303</v>
      </c>
      <c r="F190" s="251" t="s">
        <v>513</v>
      </c>
      <c r="G190" s="251" t="s">
        <v>157</v>
      </c>
      <c r="H190" s="253">
        <v>940949041.09606397</v>
      </c>
      <c r="I190" s="253">
        <v>712920441.27629197</v>
      </c>
      <c r="J190" s="253">
        <v>705188079.25161397</v>
      </c>
      <c r="K190" s="253">
        <v>940949041.09606397</v>
      </c>
      <c r="L190" s="254">
        <v>7.4999999999999997E-2</v>
      </c>
      <c r="M190" s="254">
        <v>0.1</v>
      </c>
      <c r="N190" s="254">
        <f t="shared" si="4"/>
        <v>3.5498760410688393E-3</v>
      </c>
      <c r="O190" s="254">
        <f t="shared" si="5"/>
        <v>4.723798557435379E-2</v>
      </c>
    </row>
    <row r="191" spans="1:15">
      <c r="A191" s="251" t="s">
        <v>140</v>
      </c>
      <c r="B191" s="251" t="s">
        <v>189</v>
      </c>
      <c r="C191" s="251" t="s">
        <v>186</v>
      </c>
      <c r="D191" s="251" t="s">
        <v>156</v>
      </c>
      <c r="E191" s="252" t="s">
        <v>161</v>
      </c>
      <c r="F191" s="251" t="s">
        <v>451</v>
      </c>
      <c r="G191" s="251" t="s">
        <v>157</v>
      </c>
      <c r="H191" s="253">
        <v>14058082.191744</v>
      </c>
      <c r="I191" s="253">
        <v>8255889.7315723402</v>
      </c>
      <c r="J191" s="253">
        <v>8502745.8892339692</v>
      </c>
      <c r="K191" s="253">
        <v>14058082.191744</v>
      </c>
      <c r="L191" s="254">
        <v>0.1</v>
      </c>
      <c r="M191" s="254">
        <v>0.1</v>
      </c>
      <c r="N191" s="254">
        <f t="shared" si="4"/>
        <v>4.2802331468111166E-5</v>
      </c>
      <c r="O191" s="254">
        <f t="shared" si="5"/>
        <v>0.14026221013755169</v>
      </c>
    </row>
    <row r="192" spans="1:15">
      <c r="A192" s="251" t="s">
        <v>140</v>
      </c>
      <c r="B192" s="251" t="s">
        <v>264</v>
      </c>
      <c r="C192" s="251" t="s">
        <v>270</v>
      </c>
      <c r="D192" s="251" t="s">
        <v>156</v>
      </c>
      <c r="E192" s="252" t="s">
        <v>293</v>
      </c>
      <c r="F192" s="251" t="s">
        <v>514</v>
      </c>
      <c r="G192" s="251" t="s">
        <v>157</v>
      </c>
      <c r="H192" s="253">
        <v>3704672945.2329998</v>
      </c>
      <c r="I192" s="253">
        <v>2245867538.6907001</v>
      </c>
      <c r="J192" s="253">
        <v>2242467360.3101702</v>
      </c>
      <c r="K192" s="253">
        <v>3704672945.2329998</v>
      </c>
      <c r="L192" s="254">
        <v>9.2499999999999999E-2</v>
      </c>
      <c r="M192" s="254">
        <v>0.1</v>
      </c>
      <c r="N192" s="254">
        <f t="shared" si="4"/>
        <v>1.1288451108946817E-2</v>
      </c>
      <c r="O192" s="254">
        <f t="shared" si="5"/>
        <v>1.6643325293900287E-2</v>
      </c>
    </row>
    <row r="193" spans="1:15">
      <c r="A193" s="251" t="s">
        <v>140</v>
      </c>
      <c r="B193" s="251" t="s">
        <v>189</v>
      </c>
      <c r="C193" s="251" t="s">
        <v>186</v>
      </c>
      <c r="D193" s="251" t="s">
        <v>156</v>
      </c>
      <c r="E193" s="252" t="s">
        <v>356</v>
      </c>
      <c r="F193" s="251" t="s">
        <v>507</v>
      </c>
      <c r="G193" s="251" t="s">
        <v>157</v>
      </c>
      <c r="H193" s="253">
        <v>85027397.260049999</v>
      </c>
      <c r="I193" s="253">
        <v>51479916.774568602</v>
      </c>
      <c r="J193" s="253">
        <v>53005391.869486898</v>
      </c>
      <c r="K193" s="253">
        <v>85027397.260049999</v>
      </c>
      <c r="L193" s="254">
        <v>0.1</v>
      </c>
      <c r="M193" s="254">
        <v>0.1</v>
      </c>
      <c r="N193" s="254">
        <f t="shared" si="4"/>
        <v>2.6682607971003351E-4</v>
      </c>
      <c r="O193" s="254">
        <f t="shared" si="5"/>
        <v>0.14026221013755169</v>
      </c>
    </row>
    <row r="194" spans="1:15">
      <c r="A194" s="251" t="s">
        <v>131</v>
      </c>
      <c r="B194" s="251" t="s">
        <v>138</v>
      </c>
      <c r="C194" s="251" t="s">
        <v>159</v>
      </c>
      <c r="D194" s="251" t="s">
        <v>156</v>
      </c>
      <c r="E194" s="252" t="s">
        <v>356</v>
      </c>
      <c r="F194" s="251" t="s">
        <v>469</v>
      </c>
      <c r="G194" s="251" t="s">
        <v>157</v>
      </c>
      <c r="H194" s="253">
        <v>230849334</v>
      </c>
      <c r="I194" s="253">
        <v>201040724.35068199</v>
      </c>
      <c r="J194" s="253">
        <v>204946670.430877</v>
      </c>
      <c r="K194" s="253">
        <v>230849334</v>
      </c>
      <c r="L194" s="254">
        <v>6.5000000000000002E-2</v>
      </c>
      <c r="M194" s="254">
        <v>0.1</v>
      </c>
      <c r="N194" s="254">
        <f t="shared" si="4"/>
        <v>1.0316896959340321E-3</v>
      </c>
      <c r="O194" s="254">
        <f t="shared" si="5"/>
        <v>7.4557328081493707E-2</v>
      </c>
    </row>
    <row r="195" spans="1:15">
      <c r="A195" s="251" t="s">
        <v>131</v>
      </c>
      <c r="B195" s="251" t="s">
        <v>219</v>
      </c>
      <c r="C195" s="251" t="s">
        <v>159</v>
      </c>
      <c r="D195" s="251" t="s">
        <v>156</v>
      </c>
      <c r="E195" s="252" t="s">
        <v>303</v>
      </c>
      <c r="F195" s="251" t="s">
        <v>468</v>
      </c>
      <c r="G195" s="251" t="s">
        <v>157</v>
      </c>
      <c r="H195" s="253">
        <v>2856180410</v>
      </c>
      <c r="I195" s="253">
        <v>2579260299.2600398</v>
      </c>
      <c r="J195" s="253">
        <v>2623813654.7077999</v>
      </c>
      <c r="K195" s="253">
        <v>2856180410</v>
      </c>
      <c r="L195" s="254">
        <v>7.0000000000000007E-2</v>
      </c>
      <c r="M195" s="254">
        <v>0.1</v>
      </c>
      <c r="N195" s="254">
        <f t="shared" si="4"/>
        <v>1.3208126318529469E-2</v>
      </c>
      <c r="O195" s="254">
        <f t="shared" si="5"/>
        <v>0.67155287074632741</v>
      </c>
    </row>
    <row r="196" spans="1:15">
      <c r="A196" s="251" t="s">
        <v>131</v>
      </c>
      <c r="B196" s="251" t="s">
        <v>267</v>
      </c>
      <c r="C196" s="251" t="s">
        <v>159</v>
      </c>
      <c r="D196" s="251" t="s">
        <v>156</v>
      </c>
      <c r="E196" s="252" t="s">
        <v>357</v>
      </c>
      <c r="F196" s="251" t="s">
        <v>439</v>
      </c>
      <c r="G196" s="251" t="s">
        <v>157</v>
      </c>
      <c r="H196" s="253">
        <v>306191778</v>
      </c>
      <c r="I196" s="253">
        <v>254045415.04907399</v>
      </c>
      <c r="J196" s="253">
        <v>258688328.44104299</v>
      </c>
      <c r="K196" s="253">
        <v>306191778</v>
      </c>
      <c r="L196" s="254">
        <v>7.0000000000000007E-2</v>
      </c>
      <c r="M196" s="254">
        <v>0.1</v>
      </c>
      <c r="N196" s="254">
        <f t="shared" si="4"/>
        <v>1.3022220968504886E-3</v>
      </c>
      <c r="O196" s="254">
        <f t="shared" si="5"/>
        <v>0.13629513216724989</v>
      </c>
    </row>
    <row r="197" spans="1:15">
      <c r="A197" s="251" t="s">
        <v>140</v>
      </c>
      <c r="B197" s="251" t="s">
        <v>266</v>
      </c>
      <c r="C197" s="251" t="s">
        <v>186</v>
      </c>
      <c r="D197" s="251" t="s">
        <v>156</v>
      </c>
      <c r="E197" s="252" t="s">
        <v>358</v>
      </c>
      <c r="F197" s="251" t="s">
        <v>429</v>
      </c>
      <c r="G197" s="251" t="s">
        <v>157</v>
      </c>
      <c r="H197" s="253">
        <v>141904986.30153701</v>
      </c>
      <c r="I197" s="253">
        <v>85861625.000001803</v>
      </c>
      <c r="J197" s="253">
        <v>87715460.170360699</v>
      </c>
      <c r="K197" s="253">
        <v>141904986.30153701</v>
      </c>
      <c r="L197" s="254">
        <v>0.08</v>
      </c>
      <c r="M197" s="254">
        <v>0.1</v>
      </c>
      <c r="N197" s="254">
        <f t="shared" si="4"/>
        <v>4.4155455778626426E-4</v>
      </c>
      <c r="O197" s="254">
        <f t="shared" si="5"/>
        <v>5.0589511673633875E-2</v>
      </c>
    </row>
    <row r="198" spans="1:15">
      <c r="A198" s="251" t="s">
        <v>140</v>
      </c>
      <c r="B198" s="251" t="s">
        <v>189</v>
      </c>
      <c r="C198" s="251" t="s">
        <v>186</v>
      </c>
      <c r="D198" s="251" t="s">
        <v>156</v>
      </c>
      <c r="E198" s="252" t="s">
        <v>359</v>
      </c>
      <c r="F198" s="251" t="s">
        <v>507</v>
      </c>
      <c r="G198" s="251" t="s">
        <v>157</v>
      </c>
      <c r="H198" s="253">
        <v>17005479.452009998</v>
      </c>
      <c r="I198" s="253">
        <v>10298557.306958999</v>
      </c>
      <c r="J198" s="253">
        <v>10569180.515216099</v>
      </c>
      <c r="K198" s="253">
        <v>17005479.452009998</v>
      </c>
      <c r="L198" s="254">
        <v>0.1</v>
      </c>
      <c r="M198" s="254">
        <v>0.1</v>
      </c>
      <c r="N198" s="254">
        <f t="shared" ref="N198:N261" si="6">J198/$B$289</f>
        <v>5.3204643964649618E-5</v>
      </c>
      <c r="O198" s="254">
        <f t="shared" ref="O198:O261" si="7">SUMIFS($N$5:$N$287,$B$5:$B$287,B198)</f>
        <v>0.14026221013755169</v>
      </c>
    </row>
    <row r="199" spans="1:15">
      <c r="A199" s="251" t="s">
        <v>131</v>
      </c>
      <c r="B199" s="251" t="s">
        <v>219</v>
      </c>
      <c r="C199" s="251" t="s">
        <v>159</v>
      </c>
      <c r="D199" s="251" t="s">
        <v>156</v>
      </c>
      <c r="E199" s="252" t="s">
        <v>360</v>
      </c>
      <c r="F199" s="251" t="s">
        <v>509</v>
      </c>
      <c r="G199" s="251" t="s">
        <v>157</v>
      </c>
      <c r="H199" s="253">
        <v>5026312008</v>
      </c>
      <c r="I199" s="253">
        <v>4613531852.8002701</v>
      </c>
      <c r="J199" s="253">
        <v>4687865777.3101397</v>
      </c>
      <c r="K199" s="253">
        <v>5026312008</v>
      </c>
      <c r="L199" s="254">
        <v>7.5999999999999998E-2</v>
      </c>
      <c r="M199" s="254">
        <v>0.1</v>
      </c>
      <c r="N199" s="254">
        <f t="shared" si="6"/>
        <v>2.3598445430729007E-2</v>
      </c>
      <c r="O199" s="254">
        <f t="shared" si="7"/>
        <v>0.67155287074632741</v>
      </c>
    </row>
    <row r="200" spans="1:15">
      <c r="A200" s="251" t="s">
        <v>131</v>
      </c>
      <c r="B200" s="251" t="s">
        <v>219</v>
      </c>
      <c r="C200" s="251" t="s">
        <v>159</v>
      </c>
      <c r="D200" s="251" t="s">
        <v>156</v>
      </c>
      <c r="E200" s="252" t="s">
        <v>360</v>
      </c>
      <c r="F200" s="251" t="s">
        <v>509</v>
      </c>
      <c r="G200" s="251" t="s">
        <v>157</v>
      </c>
      <c r="H200" s="253">
        <v>558374795</v>
      </c>
      <c r="I200" s="253">
        <v>512283667.13898098</v>
      </c>
      <c r="J200" s="253">
        <v>520579722.92134899</v>
      </c>
      <c r="K200" s="253">
        <v>558374795</v>
      </c>
      <c r="L200" s="254">
        <v>7.5999999999999998E-2</v>
      </c>
      <c r="M200" s="254">
        <v>0.1</v>
      </c>
      <c r="N200" s="254">
        <f t="shared" si="6"/>
        <v>2.6205682430507733E-3</v>
      </c>
      <c r="O200" s="254">
        <f t="shared" si="7"/>
        <v>0.67155287074632741</v>
      </c>
    </row>
    <row r="201" spans="1:15">
      <c r="A201" s="251" t="s">
        <v>131</v>
      </c>
      <c r="B201" s="251" t="s">
        <v>267</v>
      </c>
      <c r="C201" s="251" t="s">
        <v>159</v>
      </c>
      <c r="D201" s="251" t="s">
        <v>156</v>
      </c>
      <c r="E201" s="252" t="s">
        <v>361</v>
      </c>
      <c r="F201" s="251" t="s">
        <v>486</v>
      </c>
      <c r="G201" s="251" t="s">
        <v>157</v>
      </c>
      <c r="H201" s="253">
        <v>1579434249</v>
      </c>
      <c r="I201" s="253">
        <v>1492487225.7666199</v>
      </c>
      <c r="J201" s="253">
        <v>1510812159.3013599</v>
      </c>
      <c r="K201" s="253">
        <v>1579434249</v>
      </c>
      <c r="L201" s="254">
        <v>5.0999999999999997E-2</v>
      </c>
      <c r="M201" s="254">
        <v>0.1</v>
      </c>
      <c r="N201" s="254">
        <f t="shared" si="6"/>
        <v>7.6053411063770494E-3</v>
      </c>
      <c r="O201" s="254">
        <f t="shared" si="7"/>
        <v>0.13629513216724989</v>
      </c>
    </row>
    <row r="202" spans="1:15">
      <c r="A202" s="251" t="s">
        <v>131</v>
      </c>
      <c r="B202" s="251" t="s">
        <v>267</v>
      </c>
      <c r="C202" s="251" t="s">
        <v>159</v>
      </c>
      <c r="D202" s="251" t="s">
        <v>156</v>
      </c>
      <c r="E202" s="252" t="s">
        <v>362</v>
      </c>
      <c r="F202" s="251" t="s">
        <v>439</v>
      </c>
      <c r="G202" s="251" t="s">
        <v>157</v>
      </c>
      <c r="H202" s="253">
        <v>4000000000</v>
      </c>
      <c r="I202" s="253">
        <v>2902840479.4861002</v>
      </c>
      <c r="J202" s="253">
        <v>3221953348.5985398</v>
      </c>
      <c r="K202" s="253">
        <v>4000000000</v>
      </c>
      <c r="L202" s="254">
        <v>7.0000000000000007E-2</v>
      </c>
      <c r="M202" s="254">
        <v>0.1</v>
      </c>
      <c r="N202" s="254">
        <f t="shared" si="6"/>
        <v>1.6219126973572275E-2</v>
      </c>
      <c r="O202" s="254">
        <f t="shared" si="7"/>
        <v>0.13629513216724989</v>
      </c>
    </row>
    <row r="203" spans="1:15">
      <c r="A203" s="251" t="s">
        <v>131</v>
      </c>
      <c r="B203" s="251" t="s">
        <v>267</v>
      </c>
      <c r="C203" s="251" t="s">
        <v>159</v>
      </c>
      <c r="D203" s="251" t="s">
        <v>156</v>
      </c>
      <c r="E203" s="252" t="s">
        <v>363</v>
      </c>
      <c r="F203" s="251" t="s">
        <v>439</v>
      </c>
      <c r="G203" s="251" t="s">
        <v>157</v>
      </c>
      <c r="H203" s="253">
        <v>2430027338</v>
      </c>
      <c r="I203" s="253">
        <v>2024775486.36674</v>
      </c>
      <c r="J203" s="253">
        <v>2062453309.66957</v>
      </c>
      <c r="K203" s="253">
        <v>2430027338</v>
      </c>
      <c r="L203" s="254">
        <v>7.0000000000000007E-2</v>
      </c>
      <c r="M203" s="254">
        <v>0.1</v>
      </c>
      <c r="N203" s="254">
        <f t="shared" si="6"/>
        <v>1.0382270780284721E-2</v>
      </c>
      <c r="O203" s="254">
        <f t="shared" si="7"/>
        <v>0.13629513216724989</v>
      </c>
    </row>
    <row r="204" spans="1:15">
      <c r="A204" s="251" t="s">
        <v>131</v>
      </c>
      <c r="B204" s="251" t="s">
        <v>219</v>
      </c>
      <c r="C204" s="251" t="s">
        <v>159</v>
      </c>
      <c r="D204" s="251" t="s">
        <v>156</v>
      </c>
      <c r="E204" s="252" t="s">
        <v>364</v>
      </c>
      <c r="F204" s="251" t="s">
        <v>468</v>
      </c>
      <c r="G204" s="251" t="s">
        <v>157</v>
      </c>
      <c r="H204" s="253">
        <v>571236082</v>
      </c>
      <c r="I204" s="253">
        <v>517440757.434003</v>
      </c>
      <c r="J204" s="253">
        <v>524701367.02936</v>
      </c>
      <c r="K204" s="253">
        <v>571236082</v>
      </c>
      <c r="L204" s="254">
        <v>7.0000000000000007E-2</v>
      </c>
      <c r="M204" s="254">
        <v>0.1</v>
      </c>
      <c r="N204" s="254">
        <f t="shared" si="6"/>
        <v>2.641316361317844E-3</v>
      </c>
      <c r="O204" s="254">
        <f t="shared" si="7"/>
        <v>0.67155287074632741</v>
      </c>
    </row>
    <row r="205" spans="1:15">
      <c r="A205" s="251" t="s">
        <v>131</v>
      </c>
      <c r="B205" s="251" t="s">
        <v>219</v>
      </c>
      <c r="C205" s="251" t="s">
        <v>159</v>
      </c>
      <c r="D205" s="251" t="s">
        <v>156</v>
      </c>
      <c r="E205" s="252" t="s">
        <v>364</v>
      </c>
      <c r="F205" s="251" t="s">
        <v>503</v>
      </c>
      <c r="G205" s="251" t="s">
        <v>157</v>
      </c>
      <c r="H205" s="253">
        <v>1116540954</v>
      </c>
      <c r="I205" s="253">
        <v>1028016442.9336801</v>
      </c>
      <c r="J205" s="253">
        <v>1042568759.28959</v>
      </c>
      <c r="K205" s="253">
        <v>1116540954</v>
      </c>
      <c r="L205" s="254">
        <v>7.5999999999999998E-2</v>
      </c>
      <c r="M205" s="254">
        <v>0.1</v>
      </c>
      <c r="N205" s="254">
        <f t="shared" si="6"/>
        <v>5.2482308885548438E-3</v>
      </c>
      <c r="O205" s="254">
        <f t="shared" si="7"/>
        <v>0.67155287074632741</v>
      </c>
    </row>
    <row r="206" spans="1:15">
      <c r="A206" s="251" t="s">
        <v>131</v>
      </c>
      <c r="B206" s="251" t="s">
        <v>219</v>
      </c>
      <c r="C206" s="251" t="s">
        <v>159</v>
      </c>
      <c r="D206" s="251" t="s">
        <v>156</v>
      </c>
      <c r="E206" s="252" t="s">
        <v>365</v>
      </c>
      <c r="F206" s="251" t="s">
        <v>421</v>
      </c>
      <c r="G206" s="251" t="s">
        <v>157</v>
      </c>
      <c r="H206" s="253">
        <v>1713708246</v>
      </c>
      <c r="I206" s="253">
        <v>1536943304.03002</v>
      </c>
      <c r="J206" s="253">
        <v>1558454470.6071</v>
      </c>
      <c r="K206" s="253">
        <v>1713708246</v>
      </c>
      <c r="L206" s="254">
        <v>7.0000000000000007E-2</v>
      </c>
      <c r="M206" s="254">
        <v>0.1</v>
      </c>
      <c r="N206" s="254">
        <f t="shared" si="6"/>
        <v>7.8451697484392836E-3</v>
      </c>
      <c r="O206" s="254">
        <f t="shared" si="7"/>
        <v>0.67155287074632741</v>
      </c>
    </row>
    <row r="207" spans="1:15">
      <c r="A207" s="251" t="s">
        <v>140</v>
      </c>
      <c r="B207" s="251" t="s">
        <v>265</v>
      </c>
      <c r="C207" s="251" t="s">
        <v>271</v>
      </c>
      <c r="D207" s="251" t="s">
        <v>156</v>
      </c>
      <c r="E207" s="252" t="s">
        <v>366</v>
      </c>
      <c r="F207" s="251" t="s">
        <v>515</v>
      </c>
      <c r="G207" s="251" t="s">
        <v>157</v>
      </c>
      <c r="H207" s="253">
        <v>47793616.438259996</v>
      </c>
      <c r="I207" s="253">
        <v>29383271.229370799</v>
      </c>
      <c r="J207" s="253">
        <v>30023379.910221402</v>
      </c>
      <c r="K207" s="253">
        <v>47793616.438259996</v>
      </c>
      <c r="L207" s="254">
        <v>9.1499999999999998E-2</v>
      </c>
      <c r="M207" s="254">
        <v>0.1</v>
      </c>
      <c r="N207" s="254">
        <f t="shared" si="6"/>
        <v>1.5113595954190052E-4</v>
      </c>
      <c r="O207" s="254">
        <f t="shared" si="7"/>
        <v>1.0319780105857844E-3</v>
      </c>
    </row>
    <row r="208" spans="1:15">
      <c r="A208" s="251" t="s">
        <v>140</v>
      </c>
      <c r="B208" s="251" t="s">
        <v>189</v>
      </c>
      <c r="C208" s="251" t="s">
        <v>186</v>
      </c>
      <c r="D208" s="251" t="s">
        <v>156</v>
      </c>
      <c r="E208" s="252" t="s">
        <v>367</v>
      </c>
      <c r="F208" s="251" t="s">
        <v>516</v>
      </c>
      <c r="G208" s="251" t="s">
        <v>157</v>
      </c>
      <c r="H208" s="253">
        <v>17004794.520920001</v>
      </c>
      <c r="I208" s="253">
        <v>9892782.2330759093</v>
      </c>
      <c r="J208" s="253">
        <v>10064379.636956099</v>
      </c>
      <c r="K208" s="253">
        <v>17004794.520920001</v>
      </c>
      <c r="L208" s="254">
        <v>7.4999999999999997E-2</v>
      </c>
      <c r="M208" s="254">
        <v>0.1</v>
      </c>
      <c r="N208" s="254">
        <f t="shared" si="6"/>
        <v>5.0663505513830326E-5</v>
      </c>
      <c r="O208" s="254">
        <f t="shared" si="7"/>
        <v>0.14026221013755169</v>
      </c>
    </row>
    <row r="209" spans="1:15">
      <c r="A209" s="251" t="s">
        <v>140</v>
      </c>
      <c r="B209" s="251" t="s">
        <v>189</v>
      </c>
      <c r="C209" s="251" t="s">
        <v>186</v>
      </c>
      <c r="D209" s="251" t="s">
        <v>156</v>
      </c>
      <c r="E209" s="252" t="s">
        <v>368</v>
      </c>
      <c r="F209" s="251" t="s">
        <v>451</v>
      </c>
      <c r="G209" s="251" t="s">
        <v>157</v>
      </c>
      <c r="H209" s="253">
        <v>8786301.3698399998</v>
      </c>
      <c r="I209" s="253">
        <v>5185024.2310199896</v>
      </c>
      <c r="J209" s="253">
        <v>5287652.0846534604</v>
      </c>
      <c r="K209" s="253">
        <v>8786301.3698399998</v>
      </c>
      <c r="L209" s="254">
        <v>0.1</v>
      </c>
      <c r="M209" s="254">
        <v>0.1</v>
      </c>
      <c r="N209" s="254">
        <f t="shared" si="6"/>
        <v>2.6617735042741167E-5</v>
      </c>
      <c r="O209" s="254">
        <f t="shared" si="7"/>
        <v>0.14026221013755169</v>
      </c>
    </row>
    <row r="210" spans="1:15">
      <c r="A210" s="251" t="s">
        <v>131</v>
      </c>
      <c r="B210" s="251" t="s">
        <v>219</v>
      </c>
      <c r="C210" s="251" t="s">
        <v>159</v>
      </c>
      <c r="D210" s="251" t="s">
        <v>156</v>
      </c>
      <c r="E210" s="252" t="s">
        <v>368</v>
      </c>
      <c r="F210" s="251" t="s">
        <v>423</v>
      </c>
      <c r="G210" s="251" t="s">
        <v>157</v>
      </c>
      <c r="H210" s="253">
        <v>2856180410</v>
      </c>
      <c r="I210" s="253">
        <v>2584309080</v>
      </c>
      <c r="J210" s="253">
        <v>2613315625.3620901</v>
      </c>
      <c r="K210" s="253">
        <v>2856180410</v>
      </c>
      <c r="L210" s="254">
        <v>7.0000000000000007E-2</v>
      </c>
      <c r="M210" s="254">
        <v>0.1</v>
      </c>
      <c r="N210" s="254">
        <f t="shared" si="6"/>
        <v>1.3155279845440584E-2</v>
      </c>
      <c r="O210" s="254">
        <f t="shared" si="7"/>
        <v>0.67155287074632741</v>
      </c>
    </row>
    <row r="211" spans="1:15">
      <c r="A211" s="251" t="s">
        <v>131</v>
      </c>
      <c r="B211" s="251" t="s">
        <v>219</v>
      </c>
      <c r="C211" s="251" t="s">
        <v>159</v>
      </c>
      <c r="D211" s="251" t="s">
        <v>156</v>
      </c>
      <c r="E211" s="252" t="s">
        <v>369</v>
      </c>
      <c r="F211" s="251" t="s">
        <v>517</v>
      </c>
      <c r="G211" s="251" t="s">
        <v>157</v>
      </c>
      <c r="H211" s="253">
        <v>2855219590</v>
      </c>
      <c r="I211" s="253">
        <v>2574786113</v>
      </c>
      <c r="J211" s="253">
        <v>2605068008.29386</v>
      </c>
      <c r="K211" s="253">
        <v>2855219590</v>
      </c>
      <c r="L211" s="254">
        <v>7.0000000000000007E-2</v>
      </c>
      <c r="M211" s="254">
        <v>0.1</v>
      </c>
      <c r="N211" s="254">
        <f t="shared" si="6"/>
        <v>1.3113761817714573E-2</v>
      </c>
      <c r="O211" s="254">
        <f t="shared" si="7"/>
        <v>0.67155287074632741</v>
      </c>
    </row>
    <row r="212" spans="1:15">
      <c r="A212" s="251" t="s">
        <v>131</v>
      </c>
      <c r="B212" s="251" t="s">
        <v>219</v>
      </c>
      <c r="C212" s="251" t="s">
        <v>159</v>
      </c>
      <c r="D212" s="251" t="s">
        <v>156</v>
      </c>
      <c r="E212" s="252" t="s">
        <v>369</v>
      </c>
      <c r="F212" s="251" t="s">
        <v>470</v>
      </c>
      <c r="G212" s="251" t="s">
        <v>157</v>
      </c>
      <c r="H212" s="253">
        <v>571236082</v>
      </c>
      <c r="I212" s="253">
        <v>520896838.18000197</v>
      </c>
      <c r="J212" s="253">
        <v>526273009.26105398</v>
      </c>
      <c r="K212" s="253">
        <v>571236082</v>
      </c>
      <c r="L212" s="254">
        <v>7.0000000000000007E-2</v>
      </c>
      <c r="M212" s="254">
        <v>0.1</v>
      </c>
      <c r="N212" s="254">
        <f t="shared" si="6"/>
        <v>2.6492279174935287E-3</v>
      </c>
      <c r="O212" s="254">
        <f t="shared" si="7"/>
        <v>0.67155287074632741</v>
      </c>
    </row>
    <row r="213" spans="1:15">
      <c r="A213" s="251" t="s">
        <v>175</v>
      </c>
      <c r="B213" s="251" t="s">
        <v>195</v>
      </c>
      <c r="C213" s="251" t="s">
        <v>159</v>
      </c>
      <c r="D213" s="251" t="s">
        <v>156</v>
      </c>
      <c r="E213" s="252" t="s">
        <v>370</v>
      </c>
      <c r="F213" s="251" t="s">
        <v>513</v>
      </c>
      <c r="G213" s="251" t="s">
        <v>157</v>
      </c>
      <c r="H213" s="253">
        <v>4158085890.4117298</v>
      </c>
      <c r="I213" s="253">
        <v>2885424236.6519299</v>
      </c>
      <c r="J213" s="253">
        <v>3117015852.2565498</v>
      </c>
      <c r="K213" s="253">
        <v>4158085890.4117298</v>
      </c>
      <c r="L213" s="254">
        <v>7.4999999999999997E-2</v>
      </c>
      <c r="M213" s="254">
        <v>0.1</v>
      </c>
      <c r="N213" s="254">
        <f t="shared" si="6"/>
        <v>1.569087768088781E-2</v>
      </c>
      <c r="O213" s="254">
        <f t="shared" si="7"/>
        <v>4.723798557435379E-2</v>
      </c>
    </row>
    <row r="214" spans="1:15">
      <c r="A214" s="251" t="s">
        <v>131</v>
      </c>
      <c r="B214" s="251" t="s">
        <v>219</v>
      </c>
      <c r="C214" s="251" t="s">
        <v>159</v>
      </c>
      <c r="D214" s="251" t="s">
        <v>156</v>
      </c>
      <c r="E214" s="252" t="s">
        <v>371</v>
      </c>
      <c r="F214" s="251" t="s">
        <v>518</v>
      </c>
      <c r="G214" s="251" t="s">
        <v>157</v>
      </c>
      <c r="H214" s="253">
        <v>5713321640</v>
      </c>
      <c r="I214" s="253">
        <v>5115989182.6200399</v>
      </c>
      <c r="J214" s="253">
        <v>5181844294.6763897</v>
      </c>
      <c r="K214" s="253">
        <v>5713321640</v>
      </c>
      <c r="L214" s="254">
        <v>7.0000000000000007E-2</v>
      </c>
      <c r="M214" s="254">
        <v>0.1</v>
      </c>
      <c r="N214" s="254">
        <f t="shared" si="6"/>
        <v>2.6085104742188357E-2</v>
      </c>
      <c r="O214" s="254">
        <f t="shared" si="7"/>
        <v>0.67155287074632741</v>
      </c>
    </row>
    <row r="215" spans="1:15">
      <c r="A215" s="251" t="s">
        <v>131</v>
      </c>
      <c r="B215" s="251" t="s">
        <v>219</v>
      </c>
      <c r="C215" s="251" t="s">
        <v>159</v>
      </c>
      <c r="D215" s="251" t="s">
        <v>156</v>
      </c>
      <c r="E215" s="252" t="s">
        <v>372</v>
      </c>
      <c r="F215" s="251" t="s">
        <v>468</v>
      </c>
      <c r="G215" s="251" t="s">
        <v>157</v>
      </c>
      <c r="H215" s="253">
        <v>2856660820</v>
      </c>
      <c r="I215" s="253">
        <v>2574800942.00001</v>
      </c>
      <c r="J215" s="253">
        <v>2603394293.64816</v>
      </c>
      <c r="K215" s="253">
        <v>2856660820</v>
      </c>
      <c r="L215" s="254">
        <v>7.0000000000000007E-2</v>
      </c>
      <c r="M215" s="254">
        <v>0.1</v>
      </c>
      <c r="N215" s="254">
        <f t="shared" si="6"/>
        <v>1.3105336434905123E-2</v>
      </c>
      <c r="O215" s="254">
        <f t="shared" si="7"/>
        <v>0.67155287074632741</v>
      </c>
    </row>
    <row r="216" spans="1:15">
      <c r="A216" s="251" t="s">
        <v>131</v>
      </c>
      <c r="B216" s="251" t="s">
        <v>219</v>
      </c>
      <c r="C216" s="251" t="s">
        <v>159</v>
      </c>
      <c r="D216" s="251" t="s">
        <v>156</v>
      </c>
      <c r="E216" s="252" t="s">
        <v>370</v>
      </c>
      <c r="F216" s="251" t="s">
        <v>519</v>
      </c>
      <c r="G216" s="251" t="s">
        <v>157</v>
      </c>
      <c r="H216" s="253">
        <v>2004000000</v>
      </c>
      <c r="I216" s="253">
        <v>1710986220.8104701</v>
      </c>
      <c r="J216" s="253">
        <v>1810765879.4433999</v>
      </c>
      <c r="K216" s="253">
        <v>2004000000</v>
      </c>
      <c r="L216" s="254">
        <v>7.0000000000000007E-2</v>
      </c>
      <c r="M216" s="254">
        <v>0.1</v>
      </c>
      <c r="N216" s="254">
        <f t="shared" si="6"/>
        <v>9.1152908004951353E-3</v>
      </c>
      <c r="O216" s="254">
        <f t="shared" si="7"/>
        <v>0.67155287074632741</v>
      </c>
    </row>
    <row r="217" spans="1:15">
      <c r="A217" s="251" t="s">
        <v>131</v>
      </c>
      <c r="B217" s="251" t="s">
        <v>219</v>
      </c>
      <c r="C217" s="251" t="s">
        <v>159</v>
      </c>
      <c r="D217" s="251" t="s">
        <v>156</v>
      </c>
      <c r="E217" s="252" t="s">
        <v>373</v>
      </c>
      <c r="F217" s="251" t="s">
        <v>519</v>
      </c>
      <c r="G217" s="251" t="s">
        <v>157</v>
      </c>
      <c r="H217" s="253">
        <v>280944328</v>
      </c>
      <c r="I217" s="253">
        <v>259773169.06468099</v>
      </c>
      <c r="J217" s="253">
        <v>262775886.28335401</v>
      </c>
      <c r="K217" s="253">
        <v>280944328</v>
      </c>
      <c r="L217" s="254">
        <v>7.0000000000000007E-2</v>
      </c>
      <c r="M217" s="254">
        <v>0.1</v>
      </c>
      <c r="N217" s="254">
        <f t="shared" si="6"/>
        <v>1.3227986268257289E-3</v>
      </c>
      <c r="O217" s="254">
        <f t="shared" si="7"/>
        <v>0.67155287074632741</v>
      </c>
    </row>
    <row r="218" spans="1:15">
      <c r="A218" s="251" t="s">
        <v>131</v>
      </c>
      <c r="B218" s="251" t="s">
        <v>219</v>
      </c>
      <c r="C218" s="251" t="s">
        <v>159</v>
      </c>
      <c r="D218" s="251" t="s">
        <v>156</v>
      </c>
      <c r="E218" s="252" t="s">
        <v>370</v>
      </c>
      <c r="F218" s="251" t="s">
        <v>473</v>
      </c>
      <c r="G218" s="251" t="s">
        <v>157</v>
      </c>
      <c r="H218" s="253">
        <v>3006000000</v>
      </c>
      <c r="I218" s="253">
        <v>2569145390.4798498</v>
      </c>
      <c r="J218" s="253">
        <v>2718163494.2841101</v>
      </c>
      <c r="K218" s="253">
        <v>3006000000</v>
      </c>
      <c r="L218" s="254">
        <v>7.0000000000000007E-2</v>
      </c>
      <c r="M218" s="254">
        <v>0.1</v>
      </c>
      <c r="N218" s="254">
        <f t="shared" si="6"/>
        <v>1.3683077958872112E-2</v>
      </c>
      <c r="O218" s="254">
        <f t="shared" si="7"/>
        <v>0.67155287074632741</v>
      </c>
    </row>
    <row r="219" spans="1:15">
      <c r="A219" s="251" t="s">
        <v>131</v>
      </c>
      <c r="B219" s="251" t="s">
        <v>219</v>
      </c>
      <c r="C219" s="251" t="s">
        <v>159</v>
      </c>
      <c r="D219" s="251" t="s">
        <v>156</v>
      </c>
      <c r="E219" s="252" t="s">
        <v>373</v>
      </c>
      <c r="F219" s="251" t="s">
        <v>473</v>
      </c>
      <c r="G219" s="251" t="s">
        <v>157</v>
      </c>
      <c r="H219" s="253">
        <v>421416492</v>
      </c>
      <c r="I219" s="253">
        <v>389911236.82080501</v>
      </c>
      <c r="J219" s="253">
        <v>394418219.54262102</v>
      </c>
      <c r="K219" s="253">
        <v>421416492</v>
      </c>
      <c r="L219" s="254">
        <v>7.0000000000000007E-2</v>
      </c>
      <c r="M219" s="254">
        <v>0.1</v>
      </c>
      <c r="N219" s="254">
        <f t="shared" si="6"/>
        <v>1.9854785253903954E-3</v>
      </c>
      <c r="O219" s="254">
        <f t="shared" si="7"/>
        <v>0.67155287074632741</v>
      </c>
    </row>
    <row r="220" spans="1:15">
      <c r="A220" s="251" t="s">
        <v>140</v>
      </c>
      <c r="B220" s="251" t="s">
        <v>189</v>
      </c>
      <c r="C220" s="251" t="s">
        <v>186</v>
      </c>
      <c r="D220" s="251" t="s">
        <v>156</v>
      </c>
      <c r="E220" s="252" t="s">
        <v>374</v>
      </c>
      <c r="F220" s="251" t="s">
        <v>516</v>
      </c>
      <c r="G220" s="251" t="s">
        <v>157</v>
      </c>
      <c r="H220" s="253">
        <v>17004794.520920001</v>
      </c>
      <c r="I220" s="253">
        <v>9947632.0306410603</v>
      </c>
      <c r="J220" s="253">
        <v>10064394.4439242</v>
      </c>
      <c r="K220" s="253">
        <v>17004794.520920001</v>
      </c>
      <c r="L220" s="254">
        <v>7.4999999999999997E-2</v>
      </c>
      <c r="M220" s="254">
        <v>0.1</v>
      </c>
      <c r="N220" s="254">
        <f t="shared" si="6"/>
        <v>5.0663580051252106E-5</v>
      </c>
      <c r="O220" s="254">
        <f t="shared" si="7"/>
        <v>0.14026221013755169</v>
      </c>
    </row>
    <row r="221" spans="1:15">
      <c r="A221" s="251" t="s">
        <v>131</v>
      </c>
      <c r="B221" s="251" t="s">
        <v>219</v>
      </c>
      <c r="C221" s="251" t="s">
        <v>159</v>
      </c>
      <c r="D221" s="251" t="s">
        <v>156</v>
      </c>
      <c r="E221" s="252" t="s">
        <v>370</v>
      </c>
      <c r="F221" s="251" t="s">
        <v>520</v>
      </c>
      <c r="G221" s="251" t="s">
        <v>157</v>
      </c>
      <c r="H221" s="253">
        <v>501000000</v>
      </c>
      <c r="I221" s="253">
        <v>431202312.585841</v>
      </c>
      <c r="J221" s="253">
        <v>454794180.227714</v>
      </c>
      <c r="K221" s="253">
        <v>501000000</v>
      </c>
      <c r="L221" s="254">
        <v>7.0000000000000007E-2</v>
      </c>
      <c r="M221" s="254">
        <v>0.1</v>
      </c>
      <c r="N221" s="254">
        <f t="shared" si="6"/>
        <v>2.2894076226036976E-3</v>
      </c>
      <c r="O221" s="254">
        <f t="shared" si="7"/>
        <v>0.67155287074632741</v>
      </c>
    </row>
    <row r="222" spans="1:15">
      <c r="A222" s="251" t="s">
        <v>131</v>
      </c>
      <c r="B222" s="251" t="s">
        <v>219</v>
      </c>
      <c r="C222" s="251" t="s">
        <v>159</v>
      </c>
      <c r="D222" s="251" t="s">
        <v>156</v>
      </c>
      <c r="E222" s="252" t="s">
        <v>375</v>
      </c>
      <c r="F222" s="251" t="s">
        <v>520</v>
      </c>
      <c r="G222" s="251" t="s">
        <v>157</v>
      </c>
      <c r="H222" s="253">
        <v>70236082</v>
      </c>
      <c r="I222" s="253">
        <v>65311264.969469301</v>
      </c>
      <c r="J222" s="253">
        <v>65992759.891342796</v>
      </c>
      <c r="K222" s="253">
        <v>70236082</v>
      </c>
      <c r="L222" s="254">
        <v>7.0000000000000007E-2</v>
      </c>
      <c r="M222" s="254">
        <v>0.1</v>
      </c>
      <c r="N222" s="254">
        <f t="shared" si="6"/>
        <v>3.3220373984611747E-4</v>
      </c>
      <c r="O222" s="254">
        <f t="shared" si="7"/>
        <v>0.67155287074632741</v>
      </c>
    </row>
    <row r="223" spans="1:15">
      <c r="A223" s="251" t="s">
        <v>140</v>
      </c>
      <c r="B223" s="251" t="s">
        <v>189</v>
      </c>
      <c r="C223" s="251" t="s">
        <v>186</v>
      </c>
      <c r="D223" s="251" t="s">
        <v>156</v>
      </c>
      <c r="E223" s="252" t="s">
        <v>376</v>
      </c>
      <c r="F223" s="251" t="s">
        <v>411</v>
      </c>
      <c r="G223" s="251" t="s">
        <v>157</v>
      </c>
      <c r="H223" s="253">
        <v>30050410.958824001</v>
      </c>
      <c r="I223" s="253">
        <v>17621047.075771298</v>
      </c>
      <c r="J223" s="253">
        <v>17866487.9398055</v>
      </c>
      <c r="K223" s="253">
        <v>30050410.958824001</v>
      </c>
      <c r="L223" s="254">
        <v>0.1</v>
      </c>
      <c r="M223" s="254">
        <v>0.1</v>
      </c>
      <c r="N223" s="254">
        <f t="shared" si="6"/>
        <v>8.9938867859011318E-5</v>
      </c>
      <c r="O223" s="254">
        <f t="shared" si="7"/>
        <v>0.14026221013755169</v>
      </c>
    </row>
    <row r="224" spans="1:15">
      <c r="A224" s="251" t="s">
        <v>140</v>
      </c>
      <c r="B224" s="251" t="s">
        <v>189</v>
      </c>
      <c r="C224" s="251" t="s">
        <v>186</v>
      </c>
      <c r="D224" s="251" t="s">
        <v>156</v>
      </c>
      <c r="E224" s="252" t="s">
        <v>274</v>
      </c>
      <c r="F224" s="251" t="s">
        <v>521</v>
      </c>
      <c r="G224" s="251" t="s">
        <v>157</v>
      </c>
      <c r="H224" s="253">
        <v>1773839041.0962501</v>
      </c>
      <c r="I224" s="253">
        <v>1111261130.49663</v>
      </c>
      <c r="J224" s="253">
        <v>1250341811.3808701</v>
      </c>
      <c r="K224" s="253">
        <v>1773839041.0962501</v>
      </c>
      <c r="L224" s="254">
        <v>6.7000000000000004E-2</v>
      </c>
      <c r="M224" s="254">
        <v>0.1</v>
      </c>
      <c r="N224" s="254">
        <f t="shared" si="6"/>
        <v>6.2941484264425135E-3</v>
      </c>
      <c r="O224" s="254">
        <f t="shared" si="7"/>
        <v>0.14026221013755169</v>
      </c>
    </row>
    <row r="225" spans="1:15">
      <c r="A225" s="251" t="s">
        <v>140</v>
      </c>
      <c r="B225" s="251" t="s">
        <v>189</v>
      </c>
      <c r="C225" s="251" t="s">
        <v>186</v>
      </c>
      <c r="D225" s="251" t="s">
        <v>156</v>
      </c>
      <c r="E225" s="252" t="s">
        <v>376</v>
      </c>
      <c r="F225" s="251" t="s">
        <v>521</v>
      </c>
      <c r="G225" s="251" t="s">
        <v>157</v>
      </c>
      <c r="H225" s="253">
        <v>6883561.6437499998</v>
      </c>
      <c r="I225" s="253">
        <v>6814662.2651770702</v>
      </c>
      <c r="J225" s="253">
        <v>6883561.6437499998</v>
      </c>
      <c r="K225" s="253">
        <v>6883561.6437499998</v>
      </c>
      <c r="L225" s="254">
        <v>6.7000000000000004E-2</v>
      </c>
      <c r="M225" s="254">
        <v>0.1</v>
      </c>
      <c r="N225" s="254">
        <f t="shared" si="6"/>
        <v>3.465145154226263E-5</v>
      </c>
      <c r="O225" s="254">
        <f t="shared" si="7"/>
        <v>0.14026221013755169</v>
      </c>
    </row>
    <row r="226" spans="1:15">
      <c r="A226" s="251" t="s">
        <v>131</v>
      </c>
      <c r="B226" s="251" t="s">
        <v>139</v>
      </c>
      <c r="C226" s="251" t="s">
        <v>155</v>
      </c>
      <c r="D226" s="251" t="s">
        <v>156</v>
      </c>
      <c r="E226" s="252" t="s">
        <v>376</v>
      </c>
      <c r="F226" s="251" t="s">
        <v>522</v>
      </c>
      <c r="G226" s="251" t="s">
        <v>157</v>
      </c>
      <c r="H226" s="253">
        <v>271541096</v>
      </c>
      <c r="I226" s="253">
        <v>250000000.00000101</v>
      </c>
      <c r="J226" s="253">
        <v>253188169.05520701</v>
      </c>
      <c r="K226" s="253">
        <v>271541096</v>
      </c>
      <c r="L226" s="254">
        <v>8.5000000000000006E-2</v>
      </c>
      <c r="M226" s="254">
        <v>0.1</v>
      </c>
      <c r="N226" s="254">
        <f t="shared" si="6"/>
        <v>1.2745346123335072E-3</v>
      </c>
      <c r="O226" s="254">
        <f t="shared" si="7"/>
        <v>2.404072363283662E-2</v>
      </c>
    </row>
    <row r="227" spans="1:15">
      <c r="A227" s="251" t="s">
        <v>262</v>
      </c>
      <c r="B227" s="251" t="s">
        <v>268</v>
      </c>
      <c r="C227" s="251" t="s">
        <v>272</v>
      </c>
      <c r="D227" s="251" t="s">
        <v>156</v>
      </c>
      <c r="E227" s="252" t="s">
        <v>377</v>
      </c>
      <c r="F227" s="251" t="s">
        <v>458</v>
      </c>
      <c r="G227" s="251" t="s">
        <v>157</v>
      </c>
      <c r="H227" s="253">
        <v>4206512339.7235999</v>
      </c>
      <c r="I227" s="253">
        <v>3548139470.5174799</v>
      </c>
      <c r="J227" s="253">
        <v>3822646039.58074</v>
      </c>
      <c r="K227" s="253">
        <v>4206512339.7235999</v>
      </c>
      <c r="L227" s="254">
        <v>4.7E-2</v>
      </c>
      <c r="M227" s="254">
        <v>0.1</v>
      </c>
      <c r="N227" s="254">
        <f t="shared" si="6"/>
        <v>1.9242979268446415E-2</v>
      </c>
      <c r="O227" s="254">
        <f t="shared" si="7"/>
        <v>4.6109834150188538E-2</v>
      </c>
    </row>
    <row r="228" spans="1:15">
      <c r="A228" s="251" t="s">
        <v>140</v>
      </c>
      <c r="B228" s="251" t="s">
        <v>189</v>
      </c>
      <c r="C228" s="251" t="s">
        <v>186</v>
      </c>
      <c r="D228" s="251" t="s">
        <v>156</v>
      </c>
      <c r="E228" s="252" t="s">
        <v>378</v>
      </c>
      <c r="F228" s="251" t="s">
        <v>521</v>
      </c>
      <c r="G228" s="251" t="s">
        <v>157</v>
      </c>
      <c r="H228" s="253">
        <v>4470074383.5625496</v>
      </c>
      <c r="I228" s="253">
        <v>2931033586.6564898</v>
      </c>
      <c r="J228" s="253">
        <v>3150014050.0283699</v>
      </c>
      <c r="K228" s="253">
        <v>4470074383.5625496</v>
      </c>
      <c r="L228" s="254">
        <v>6.7000000000000004E-2</v>
      </c>
      <c r="M228" s="254">
        <v>0.1</v>
      </c>
      <c r="N228" s="254">
        <f t="shared" si="6"/>
        <v>1.585698870164266E-2</v>
      </c>
      <c r="O228" s="254">
        <f t="shared" si="7"/>
        <v>0.14026221013755169</v>
      </c>
    </row>
    <row r="229" spans="1:15">
      <c r="A229" s="251" t="s">
        <v>131</v>
      </c>
      <c r="B229" s="251" t="s">
        <v>219</v>
      </c>
      <c r="C229" s="251" t="s">
        <v>159</v>
      </c>
      <c r="D229" s="251" t="s">
        <v>156</v>
      </c>
      <c r="E229" s="252" t="s">
        <v>287</v>
      </c>
      <c r="F229" s="251" t="s">
        <v>523</v>
      </c>
      <c r="G229" s="251" t="s">
        <v>157</v>
      </c>
      <c r="H229" s="253">
        <v>6284653804</v>
      </c>
      <c r="I229" s="253">
        <v>5429039636.3606596</v>
      </c>
      <c r="J229" s="253">
        <v>0</v>
      </c>
      <c r="K229" s="253">
        <v>6284653804</v>
      </c>
      <c r="L229" s="254">
        <v>7.0000000000000007E-2</v>
      </c>
      <c r="M229" s="254">
        <v>0.1</v>
      </c>
      <c r="N229" s="254">
        <f t="shared" si="6"/>
        <v>0</v>
      </c>
      <c r="O229" s="254">
        <f t="shared" si="7"/>
        <v>0.67155287074632741</v>
      </c>
    </row>
    <row r="230" spans="1:15">
      <c r="A230" s="251" t="s">
        <v>175</v>
      </c>
      <c r="B230" s="251" t="s">
        <v>195</v>
      </c>
      <c r="C230" s="251" t="s">
        <v>159</v>
      </c>
      <c r="D230" s="251" t="s">
        <v>156</v>
      </c>
      <c r="E230" s="252" t="s">
        <v>287</v>
      </c>
      <c r="F230" s="251" t="s">
        <v>513</v>
      </c>
      <c r="G230" s="251" t="s">
        <v>157</v>
      </c>
      <c r="H230" s="253">
        <v>33414383.561650001</v>
      </c>
      <c r="I230" s="253">
        <v>24793269.311067201</v>
      </c>
      <c r="J230" s="253">
        <v>25041796.016686101</v>
      </c>
      <c r="K230" s="253">
        <v>33414383.561650001</v>
      </c>
      <c r="L230" s="254">
        <v>7.4999999999999997E-2</v>
      </c>
      <c r="M230" s="254">
        <v>0.1</v>
      </c>
      <c r="N230" s="254">
        <f t="shared" si="6"/>
        <v>1.260589540868414E-4</v>
      </c>
      <c r="O230" s="254">
        <f t="shared" si="7"/>
        <v>4.723798557435379E-2</v>
      </c>
    </row>
    <row r="231" spans="1:15">
      <c r="A231" s="251" t="s">
        <v>140</v>
      </c>
      <c r="B231" s="251" t="s">
        <v>266</v>
      </c>
      <c r="C231" s="251" t="s">
        <v>186</v>
      </c>
      <c r="D231" s="251" t="s">
        <v>156</v>
      </c>
      <c r="E231" s="252" t="s">
        <v>287</v>
      </c>
      <c r="F231" s="251" t="s">
        <v>429</v>
      </c>
      <c r="G231" s="251" t="s">
        <v>157</v>
      </c>
      <c r="H231" s="253">
        <v>11967890.410972999</v>
      </c>
      <c r="I231" s="253">
        <v>7397124.0000003399</v>
      </c>
      <c r="J231" s="253">
        <v>7468989.6342293303</v>
      </c>
      <c r="K231" s="253">
        <v>11967890.410972999</v>
      </c>
      <c r="L231" s="254">
        <v>0.08</v>
      </c>
      <c r="M231" s="254">
        <v>0.1</v>
      </c>
      <c r="N231" s="254">
        <f t="shared" si="6"/>
        <v>3.7598462216888829E-5</v>
      </c>
      <c r="O231" s="254">
        <f t="shared" si="7"/>
        <v>5.0589511673633875E-2</v>
      </c>
    </row>
    <row r="232" spans="1:15">
      <c r="A232" s="251" t="s">
        <v>140</v>
      </c>
      <c r="B232" s="251" t="s">
        <v>189</v>
      </c>
      <c r="C232" s="251" t="s">
        <v>186</v>
      </c>
      <c r="D232" s="251" t="s">
        <v>156</v>
      </c>
      <c r="E232" s="252" t="s">
        <v>379</v>
      </c>
      <c r="F232" s="251" t="s">
        <v>516</v>
      </c>
      <c r="G232" s="251" t="s">
        <v>157</v>
      </c>
      <c r="H232" s="253">
        <v>1775642191.8194399</v>
      </c>
      <c r="I232" s="253">
        <v>1010190318.23129</v>
      </c>
      <c r="J232" s="253">
        <v>1048005569.23069</v>
      </c>
      <c r="K232" s="253">
        <v>1775642191.8194399</v>
      </c>
      <c r="L232" s="254">
        <v>7.4999999999999997E-2</v>
      </c>
      <c r="M232" s="254">
        <v>0.1</v>
      </c>
      <c r="N232" s="254">
        <f t="shared" si="6"/>
        <v>5.2755994756277253E-3</v>
      </c>
      <c r="O232" s="254">
        <f t="shared" si="7"/>
        <v>0.14026221013755169</v>
      </c>
    </row>
    <row r="233" spans="1:15">
      <c r="A233" s="251" t="s">
        <v>175</v>
      </c>
      <c r="B233" s="251" t="s">
        <v>195</v>
      </c>
      <c r="C233" s="251" t="s">
        <v>159</v>
      </c>
      <c r="D233" s="251" t="s">
        <v>156</v>
      </c>
      <c r="E233" s="252" t="s">
        <v>380</v>
      </c>
      <c r="F233" s="251" t="s">
        <v>513</v>
      </c>
      <c r="G233" s="251" t="s">
        <v>157</v>
      </c>
      <c r="H233" s="253">
        <v>1602553835.61673</v>
      </c>
      <c r="I233" s="253">
        <v>1167576282.3289101</v>
      </c>
      <c r="J233" s="253">
        <v>1201001568.3984599</v>
      </c>
      <c r="K233" s="253">
        <v>1602553835.61673</v>
      </c>
      <c r="L233" s="254">
        <v>7.4999999999999997E-2</v>
      </c>
      <c r="M233" s="254">
        <v>0.1</v>
      </c>
      <c r="N233" s="254">
        <f t="shared" si="6"/>
        <v>6.0457724944363257E-3</v>
      </c>
      <c r="O233" s="254">
        <f t="shared" si="7"/>
        <v>4.723798557435379E-2</v>
      </c>
    </row>
    <row r="234" spans="1:15">
      <c r="A234" s="251" t="s">
        <v>262</v>
      </c>
      <c r="B234" s="251" t="s">
        <v>269</v>
      </c>
      <c r="C234" s="251" t="s">
        <v>273</v>
      </c>
      <c r="D234" s="251" t="s">
        <v>156</v>
      </c>
      <c r="E234" s="252" t="s">
        <v>380</v>
      </c>
      <c r="F234" s="251" t="s">
        <v>524</v>
      </c>
      <c r="G234" s="251" t="s">
        <v>157</v>
      </c>
      <c r="H234" s="253">
        <v>2553740000</v>
      </c>
      <c r="I234" s="253">
        <v>2052415480.3415301</v>
      </c>
      <c r="J234" s="253">
        <v>2110252841.7272</v>
      </c>
      <c r="K234" s="253">
        <v>2553740000</v>
      </c>
      <c r="L234" s="254">
        <v>7.7499999999999999E-2</v>
      </c>
      <c r="M234" s="254">
        <v>0.1</v>
      </c>
      <c r="N234" s="254">
        <f t="shared" si="6"/>
        <v>1.0622890862526836E-2</v>
      </c>
      <c r="O234" s="254">
        <f t="shared" si="7"/>
        <v>3.2889210803619437E-2</v>
      </c>
    </row>
    <row r="235" spans="1:15">
      <c r="A235" s="251" t="s">
        <v>262</v>
      </c>
      <c r="B235" s="251" t="s">
        <v>269</v>
      </c>
      <c r="C235" s="251" t="s">
        <v>273</v>
      </c>
      <c r="D235" s="251" t="s">
        <v>156</v>
      </c>
      <c r="E235" s="252" t="s">
        <v>381</v>
      </c>
      <c r="F235" s="251" t="s">
        <v>524</v>
      </c>
      <c r="G235" s="251" t="s">
        <v>157</v>
      </c>
      <c r="H235" s="253">
        <v>5101317500</v>
      </c>
      <c r="I235" s="253">
        <v>4100742868.90306</v>
      </c>
      <c r="J235" s="253">
        <v>4423237096.0573797</v>
      </c>
      <c r="K235" s="253">
        <v>5101317500</v>
      </c>
      <c r="L235" s="254">
        <v>7.7499999999999999E-2</v>
      </c>
      <c r="M235" s="254">
        <v>0.1</v>
      </c>
      <c r="N235" s="254">
        <f t="shared" si="6"/>
        <v>2.2266319941092599E-2</v>
      </c>
      <c r="O235" s="254">
        <f t="shared" si="7"/>
        <v>3.2889210803619437E-2</v>
      </c>
    </row>
    <row r="236" spans="1:15">
      <c r="A236" s="251" t="s">
        <v>131</v>
      </c>
      <c r="B236" s="251" t="s">
        <v>219</v>
      </c>
      <c r="C236" s="251" t="s">
        <v>159</v>
      </c>
      <c r="D236" s="251" t="s">
        <v>156</v>
      </c>
      <c r="E236" s="252" t="s">
        <v>381</v>
      </c>
      <c r="F236" s="251" t="s">
        <v>470</v>
      </c>
      <c r="G236" s="251" t="s">
        <v>157</v>
      </c>
      <c r="H236" s="253">
        <v>1713708246</v>
      </c>
      <c r="I236" s="253">
        <v>1574649814.4400101</v>
      </c>
      <c r="J236" s="253">
        <v>1583783395.62994</v>
      </c>
      <c r="K236" s="253">
        <v>1713708246</v>
      </c>
      <c r="L236" s="254">
        <v>7.0000000000000007E-2</v>
      </c>
      <c r="M236" s="254">
        <v>0.1</v>
      </c>
      <c r="N236" s="254">
        <f t="shared" si="6"/>
        <v>7.9726740933511141E-3</v>
      </c>
      <c r="O236" s="254">
        <f t="shared" si="7"/>
        <v>0.67155287074632741</v>
      </c>
    </row>
    <row r="237" spans="1:15">
      <c r="A237" s="251" t="s">
        <v>131</v>
      </c>
      <c r="B237" s="251" t="s">
        <v>219</v>
      </c>
      <c r="C237" s="251" t="s">
        <v>159</v>
      </c>
      <c r="D237" s="251" t="s">
        <v>156</v>
      </c>
      <c r="E237" s="252" t="s">
        <v>381</v>
      </c>
      <c r="F237" s="251" t="s">
        <v>445</v>
      </c>
      <c r="G237" s="251" t="s">
        <v>157</v>
      </c>
      <c r="H237" s="253">
        <v>1142856494</v>
      </c>
      <c r="I237" s="253">
        <v>1051962026.8200099</v>
      </c>
      <c r="J237" s="253">
        <v>1058051510.42089</v>
      </c>
      <c r="K237" s="253">
        <v>1142856494</v>
      </c>
      <c r="L237" s="254">
        <v>7.0000000000000007E-2</v>
      </c>
      <c r="M237" s="254">
        <v>0.1</v>
      </c>
      <c r="N237" s="254">
        <f t="shared" si="6"/>
        <v>5.3261701630660657E-3</v>
      </c>
      <c r="O237" s="254">
        <f t="shared" si="7"/>
        <v>0.67155287074632741</v>
      </c>
    </row>
    <row r="238" spans="1:15">
      <c r="A238" s="251" t="s">
        <v>140</v>
      </c>
      <c r="B238" s="251" t="s">
        <v>189</v>
      </c>
      <c r="C238" s="251" t="s">
        <v>186</v>
      </c>
      <c r="D238" s="251" t="s">
        <v>156</v>
      </c>
      <c r="E238" s="252" t="s">
        <v>274</v>
      </c>
      <c r="F238" s="251" t="s">
        <v>525</v>
      </c>
      <c r="G238" s="251" t="s">
        <v>157</v>
      </c>
      <c r="H238" s="253">
        <v>3136164383.5774999</v>
      </c>
      <c r="I238" s="253">
        <v>2306585504.1775899</v>
      </c>
      <c r="J238" s="253">
        <v>2500066273.23107</v>
      </c>
      <c r="K238" s="253">
        <v>3136164383.5774999</v>
      </c>
      <c r="L238" s="254">
        <v>0.06</v>
      </c>
      <c r="M238" s="254">
        <v>0.1</v>
      </c>
      <c r="N238" s="254">
        <f t="shared" si="6"/>
        <v>1.2585189151021694E-2</v>
      </c>
      <c r="O238" s="254">
        <f t="shared" si="7"/>
        <v>0.14026221013755169</v>
      </c>
    </row>
    <row r="239" spans="1:15">
      <c r="A239" s="251" t="s">
        <v>262</v>
      </c>
      <c r="B239" s="251" t="s">
        <v>268</v>
      </c>
      <c r="C239" s="251" t="s">
        <v>272</v>
      </c>
      <c r="D239" s="251" t="s">
        <v>156</v>
      </c>
      <c r="E239" s="252" t="s">
        <v>382</v>
      </c>
      <c r="F239" s="251" t="s">
        <v>458</v>
      </c>
      <c r="G239" s="251" t="s">
        <v>157</v>
      </c>
      <c r="H239" s="253">
        <v>4734002728.7643995</v>
      </c>
      <c r="I239" s="253">
        <v>4005796284.2330098</v>
      </c>
      <c r="J239" s="253">
        <v>4302016471.5571604</v>
      </c>
      <c r="K239" s="253">
        <v>4734002728.7643995</v>
      </c>
      <c r="L239" s="254">
        <v>4.7E-2</v>
      </c>
      <c r="M239" s="254">
        <v>0.1</v>
      </c>
      <c r="N239" s="254">
        <f t="shared" si="6"/>
        <v>2.165610232219381E-2</v>
      </c>
      <c r="O239" s="254">
        <f t="shared" si="7"/>
        <v>4.6109834150188538E-2</v>
      </c>
    </row>
    <row r="240" spans="1:15">
      <c r="A240" s="251" t="s">
        <v>140</v>
      </c>
      <c r="B240" s="251" t="s">
        <v>264</v>
      </c>
      <c r="C240" s="251" t="s">
        <v>270</v>
      </c>
      <c r="D240" s="251" t="s">
        <v>156</v>
      </c>
      <c r="E240" s="252" t="s">
        <v>382</v>
      </c>
      <c r="F240" s="251" t="s">
        <v>526</v>
      </c>
      <c r="G240" s="251" t="s">
        <v>157</v>
      </c>
      <c r="H240" s="253">
        <v>39250109.589107998</v>
      </c>
      <c r="I240" s="253">
        <v>21996142.534414701</v>
      </c>
      <c r="J240" s="253">
        <v>22179284.551592</v>
      </c>
      <c r="K240" s="253">
        <v>39250109.589107998</v>
      </c>
      <c r="L240" s="254">
        <v>8.5000000000000006E-2</v>
      </c>
      <c r="M240" s="254">
        <v>0.1</v>
      </c>
      <c r="N240" s="254">
        <f t="shared" si="6"/>
        <v>1.116492367841802E-4</v>
      </c>
      <c r="O240" s="254">
        <f t="shared" si="7"/>
        <v>1.6643325293900287E-2</v>
      </c>
    </row>
    <row r="241" spans="1:15">
      <c r="A241" s="251" t="s">
        <v>140</v>
      </c>
      <c r="B241" s="251" t="s">
        <v>263</v>
      </c>
      <c r="C241" s="251" t="s">
        <v>160</v>
      </c>
      <c r="D241" s="251" t="s">
        <v>156</v>
      </c>
      <c r="E241" s="252" t="s">
        <v>383</v>
      </c>
      <c r="F241" s="251" t="s">
        <v>215</v>
      </c>
      <c r="G241" s="251" t="s">
        <v>157</v>
      </c>
      <c r="H241" s="253">
        <v>17292465.7533</v>
      </c>
      <c r="I241" s="253">
        <v>10838078.786171099</v>
      </c>
      <c r="J241" s="253">
        <v>10935795.729238</v>
      </c>
      <c r="K241" s="253">
        <v>17292465.7533</v>
      </c>
      <c r="L241" s="254">
        <v>0.1125</v>
      </c>
      <c r="M241" s="254">
        <v>0.1</v>
      </c>
      <c r="N241" s="254">
        <f t="shared" si="6"/>
        <v>5.5050163766868667E-5</v>
      </c>
      <c r="O241" s="254">
        <f t="shared" si="7"/>
        <v>6.7093581465311582E-3</v>
      </c>
    </row>
    <row r="242" spans="1:15">
      <c r="A242" s="251" t="s">
        <v>140</v>
      </c>
      <c r="B242" s="251" t="s">
        <v>189</v>
      </c>
      <c r="C242" s="251" t="s">
        <v>186</v>
      </c>
      <c r="D242" s="251" t="s">
        <v>156</v>
      </c>
      <c r="E242" s="252" t="s">
        <v>383</v>
      </c>
      <c r="F242" s="251" t="s">
        <v>507</v>
      </c>
      <c r="G242" s="251" t="s">
        <v>157</v>
      </c>
      <c r="H242" s="253">
        <v>17005479.452009998</v>
      </c>
      <c r="I242" s="253">
        <v>10506249.3637564</v>
      </c>
      <c r="J242" s="253">
        <v>10596952.423012501</v>
      </c>
      <c r="K242" s="253">
        <v>17005479.452009998</v>
      </c>
      <c r="L242" s="254">
        <v>0.1</v>
      </c>
      <c r="M242" s="254">
        <v>0.1</v>
      </c>
      <c r="N242" s="254">
        <f t="shared" si="6"/>
        <v>5.3344446143673752E-5</v>
      </c>
      <c r="O242" s="254">
        <f t="shared" si="7"/>
        <v>0.14026221013755169</v>
      </c>
    </row>
    <row r="243" spans="1:15">
      <c r="A243" s="251" t="s">
        <v>140</v>
      </c>
      <c r="B243" s="251" t="s">
        <v>189</v>
      </c>
      <c r="C243" s="251" t="s">
        <v>186</v>
      </c>
      <c r="D243" s="251" t="s">
        <v>156</v>
      </c>
      <c r="E243" s="252" t="s">
        <v>383</v>
      </c>
      <c r="F243" s="251" t="s">
        <v>507</v>
      </c>
      <c r="G243" s="251" t="s">
        <v>157</v>
      </c>
      <c r="H243" s="253">
        <v>34010958.904019997</v>
      </c>
      <c r="I243" s="253">
        <v>20845075.468334101</v>
      </c>
      <c r="J243" s="253">
        <v>21028180.199207202</v>
      </c>
      <c r="K243" s="253">
        <v>34010958.904019997</v>
      </c>
      <c r="L243" s="254">
        <v>0.1</v>
      </c>
      <c r="M243" s="254">
        <v>0.1</v>
      </c>
      <c r="N243" s="254">
        <f t="shared" si="6"/>
        <v>1.0585464399180423E-4</v>
      </c>
      <c r="O243" s="254">
        <f t="shared" si="7"/>
        <v>0.14026221013755169</v>
      </c>
    </row>
    <row r="244" spans="1:15">
      <c r="A244" s="251" t="s">
        <v>140</v>
      </c>
      <c r="B244" s="251" t="s">
        <v>265</v>
      </c>
      <c r="C244" s="251" t="s">
        <v>271</v>
      </c>
      <c r="D244" s="251" t="s">
        <v>156</v>
      </c>
      <c r="E244" s="252" t="s">
        <v>383</v>
      </c>
      <c r="F244" s="251" t="s">
        <v>515</v>
      </c>
      <c r="G244" s="251" t="s">
        <v>157</v>
      </c>
      <c r="H244" s="253">
        <v>31862410.958840001</v>
      </c>
      <c r="I244" s="253">
        <v>19843847.374793399</v>
      </c>
      <c r="J244" s="253">
        <v>20016619.5790287</v>
      </c>
      <c r="K244" s="253">
        <v>31862410.958840001</v>
      </c>
      <c r="L244" s="254">
        <v>9.1499999999999998E-2</v>
      </c>
      <c r="M244" s="254">
        <v>0.1</v>
      </c>
      <c r="N244" s="254">
        <f t="shared" si="6"/>
        <v>1.007625062837033E-4</v>
      </c>
      <c r="O244" s="254">
        <f t="shared" si="7"/>
        <v>1.0319780105857844E-3</v>
      </c>
    </row>
    <row r="245" spans="1:15">
      <c r="A245" s="251" t="s">
        <v>140</v>
      </c>
      <c r="B245" s="251" t="s">
        <v>263</v>
      </c>
      <c r="C245" s="251" t="s">
        <v>160</v>
      </c>
      <c r="D245" s="251" t="s">
        <v>156</v>
      </c>
      <c r="E245" s="252" t="s">
        <v>383</v>
      </c>
      <c r="F245" s="251" t="s">
        <v>215</v>
      </c>
      <c r="G245" s="251" t="s">
        <v>157</v>
      </c>
      <c r="H245" s="253">
        <v>17292465.7533</v>
      </c>
      <c r="I245" s="253">
        <v>10846600.0301621</v>
      </c>
      <c r="J245" s="253">
        <v>10944221.456488</v>
      </c>
      <c r="K245" s="253">
        <v>17292465.7533</v>
      </c>
      <c r="L245" s="254">
        <v>0.1125</v>
      </c>
      <c r="M245" s="254">
        <v>0.1</v>
      </c>
      <c r="N245" s="254">
        <f t="shared" si="6"/>
        <v>5.5092578390957464E-5</v>
      </c>
      <c r="O245" s="254">
        <f t="shared" si="7"/>
        <v>6.7093581465311582E-3</v>
      </c>
    </row>
    <row r="246" spans="1:15">
      <c r="A246" s="251" t="s">
        <v>131</v>
      </c>
      <c r="B246" s="251" t="s">
        <v>267</v>
      </c>
      <c r="C246" s="251" t="s">
        <v>159</v>
      </c>
      <c r="D246" s="251" t="s">
        <v>156</v>
      </c>
      <c r="E246" s="252" t="s">
        <v>384</v>
      </c>
      <c r="F246" s="251" t="s">
        <v>486</v>
      </c>
      <c r="G246" s="251" t="s">
        <v>157</v>
      </c>
      <c r="H246" s="253">
        <v>2500000000</v>
      </c>
      <c r="I246" s="253">
        <v>2255615561.3197598</v>
      </c>
      <c r="J246" s="253">
        <v>2389808031.0850601</v>
      </c>
      <c r="K246" s="253">
        <v>2500000000</v>
      </c>
      <c r="L246" s="254">
        <v>5.0999999999999997E-2</v>
      </c>
      <c r="M246" s="254">
        <v>0.1</v>
      </c>
      <c r="N246" s="254">
        <f t="shared" si="6"/>
        <v>1.2030155531423548E-2</v>
      </c>
      <c r="O246" s="254">
        <f t="shared" si="7"/>
        <v>0.13629513216724989</v>
      </c>
    </row>
    <row r="247" spans="1:15">
      <c r="A247" s="251" t="s">
        <v>131</v>
      </c>
      <c r="B247" s="251" t="s">
        <v>267</v>
      </c>
      <c r="C247" s="251" t="s">
        <v>159</v>
      </c>
      <c r="D247" s="251" t="s">
        <v>156</v>
      </c>
      <c r="E247" s="252" t="s">
        <v>222</v>
      </c>
      <c r="F247" s="251" t="s">
        <v>486</v>
      </c>
      <c r="G247" s="251" t="s">
        <v>157</v>
      </c>
      <c r="H247" s="253">
        <v>132390415</v>
      </c>
      <c r="I247" s="253">
        <v>127670554.87138</v>
      </c>
      <c r="J247" s="253">
        <v>128212234.42054</v>
      </c>
      <c r="K247" s="253">
        <v>132390415</v>
      </c>
      <c r="L247" s="254">
        <v>5.0999999999999997E-2</v>
      </c>
      <c r="M247" s="254">
        <v>0.1</v>
      </c>
      <c r="N247" s="254">
        <f t="shared" si="6"/>
        <v>6.4541297922164902E-4</v>
      </c>
      <c r="O247" s="254">
        <f t="shared" si="7"/>
        <v>0.13629513216724989</v>
      </c>
    </row>
    <row r="248" spans="1:15">
      <c r="A248" s="251" t="s">
        <v>131</v>
      </c>
      <c r="B248" s="251" t="s">
        <v>267</v>
      </c>
      <c r="C248" s="251" t="s">
        <v>159</v>
      </c>
      <c r="D248" s="251" t="s">
        <v>156</v>
      </c>
      <c r="E248" s="252" t="s">
        <v>384</v>
      </c>
      <c r="F248" s="251" t="s">
        <v>190</v>
      </c>
      <c r="G248" s="251" t="s">
        <v>157</v>
      </c>
      <c r="H248" s="253">
        <v>5000000000</v>
      </c>
      <c r="I248" s="253">
        <v>4127738600.2635498</v>
      </c>
      <c r="J248" s="253">
        <v>4545924921.3986597</v>
      </c>
      <c r="K248" s="253">
        <v>5000000000</v>
      </c>
      <c r="L248" s="254">
        <v>5.2999999999999999E-2</v>
      </c>
      <c r="M248" s="254">
        <v>0.1</v>
      </c>
      <c r="N248" s="254">
        <f t="shared" si="6"/>
        <v>2.2883923364241859E-2</v>
      </c>
      <c r="O248" s="254">
        <f t="shared" si="7"/>
        <v>0.13629513216724989</v>
      </c>
    </row>
    <row r="249" spans="1:15">
      <c r="A249" s="251" t="s">
        <v>131</v>
      </c>
      <c r="B249" s="251" t="s">
        <v>267</v>
      </c>
      <c r="C249" s="251" t="s">
        <v>159</v>
      </c>
      <c r="D249" s="251" t="s">
        <v>156</v>
      </c>
      <c r="E249" s="252" t="s">
        <v>222</v>
      </c>
      <c r="F249" s="251" t="s">
        <v>190</v>
      </c>
      <c r="G249" s="251" t="s">
        <v>157</v>
      </c>
      <c r="H249" s="253">
        <v>528547940</v>
      </c>
      <c r="I249" s="253">
        <v>496521941.60955501</v>
      </c>
      <c r="J249" s="253">
        <v>498810231.610542</v>
      </c>
      <c r="K249" s="253">
        <v>528547940</v>
      </c>
      <c r="L249" s="254">
        <v>5.2999999999999999E-2</v>
      </c>
      <c r="M249" s="254">
        <v>0.1</v>
      </c>
      <c r="N249" s="254">
        <f t="shared" si="6"/>
        <v>2.5109818817604596E-3</v>
      </c>
      <c r="O249" s="254">
        <f t="shared" si="7"/>
        <v>0.13629513216724989</v>
      </c>
    </row>
    <row r="250" spans="1:15">
      <c r="A250" s="251" t="s">
        <v>140</v>
      </c>
      <c r="B250" s="251" t="s">
        <v>189</v>
      </c>
      <c r="C250" s="251" t="s">
        <v>186</v>
      </c>
      <c r="D250" s="251" t="s">
        <v>156</v>
      </c>
      <c r="E250" s="252" t="s">
        <v>385</v>
      </c>
      <c r="F250" s="251" t="s">
        <v>516</v>
      </c>
      <c r="G250" s="251" t="s">
        <v>157</v>
      </c>
      <c r="H250" s="253">
        <v>17004794.520920001</v>
      </c>
      <c r="I250" s="253">
        <v>10000728.035356101</v>
      </c>
      <c r="J250" s="253">
        <v>10064399.347304599</v>
      </c>
      <c r="K250" s="253">
        <v>17004794.520920001</v>
      </c>
      <c r="L250" s="254">
        <v>7.4999999999999997E-2</v>
      </c>
      <c r="M250" s="254">
        <v>0.1</v>
      </c>
      <c r="N250" s="254">
        <f t="shared" si="6"/>
        <v>5.0663604734585696E-5</v>
      </c>
      <c r="O250" s="254">
        <f t="shared" si="7"/>
        <v>0.14026221013755169</v>
      </c>
    </row>
    <row r="251" spans="1:15">
      <c r="A251" s="251" t="s">
        <v>140</v>
      </c>
      <c r="B251" s="251" t="s">
        <v>189</v>
      </c>
      <c r="C251" s="251" t="s">
        <v>186</v>
      </c>
      <c r="D251" s="251" t="s">
        <v>156</v>
      </c>
      <c r="E251" s="252" t="s">
        <v>289</v>
      </c>
      <c r="F251" s="251" t="s">
        <v>525</v>
      </c>
      <c r="G251" s="251" t="s">
        <v>157</v>
      </c>
      <c r="H251" s="253">
        <v>5958712328.7972498</v>
      </c>
      <c r="I251" s="253">
        <v>4542680746.99401</v>
      </c>
      <c r="J251" s="253">
        <v>4750113199.9756403</v>
      </c>
      <c r="K251" s="253">
        <v>5958712328.7972498</v>
      </c>
      <c r="L251" s="254">
        <v>0.06</v>
      </c>
      <c r="M251" s="254">
        <v>0.1</v>
      </c>
      <c r="N251" s="254">
        <f t="shared" si="6"/>
        <v>2.3911795359407684E-2</v>
      </c>
      <c r="O251" s="254">
        <f t="shared" si="7"/>
        <v>0.14026221013755169</v>
      </c>
    </row>
    <row r="252" spans="1:15">
      <c r="A252" s="251" t="s">
        <v>131</v>
      </c>
      <c r="B252" s="251" t="s">
        <v>219</v>
      </c>
      <c r="C252" s="251" t="s">
        <v>159</v>
      </c>
      <c r="D252" s="251" t="s">
        <v>156</v>
      </c>
      <c r="E252" s="252" t="s">
        <v>293</v>
      </c>
      <c r="F252" s="251" t="s">
        <v>473</v>
      </c>
      <c r="G252" s="251" t="s">
        <v>157</v>
      </c>
      <c r="H252" s="253">
        <v>5712360820</v>
      </c>
      <c r="I252" s="253">
        <v>5288484263.4799995</v>
      </c>
      <c r="J252" s="253">
        <v>5310772414.3204403</v>
      </c>
      <c r="K252" s="253">
        <v>5712360820</v>
      </c>
      <c r="L252" s="254">
        <v>7.0000000000000007E-2</v>
      </c>
      <c r="M252" s="254">
        <v>0.1</v>
      </c>
      <c r="N252" s="254">
        <f t="shared" si="6"/>
        <v>2.6734121446257132E-2</v>
      </c>
      <c r="O252" s="254">
        <f t="shared" si="7"/>
        <v>0.67155287074632741</v>
      </c>
    </row>
    <row r="253" spans="1:15">
      <c r="A253" s="251" t="s">
        <v>131</v>
      </c>
      <c r="B253" s="251" t="s">
        <v>267</v>
      </c>
      <c r="C253" s="251" t="s">
        <v>159</v>
      </c>
      <c r="D253" s="251" t="s">
        <v>156</v>
      </c>
      <c r="E253" s="252" t="s">
        <v>386</v>
      </c>
      <c r="F253" s="251" t="s">
        <v>440</v>
      </c>
      <c r="G253" s="251" t="s">
        <v>157</v>
      </c>
      <c r="H253" s="253">
        <v>4500000000</v>
      </c>
      <c r="I253" s="253">
        <v>3331716518.7386999</v>
      </c>
      <c r="J253" s="253">
        <v>3764547185.0558901</v>
      </c>
      <c r="K253" s="253">
        <v>4500000000</v>
      </c>
      <c r="L253" s="254">
        <v>7.0000000000000007E-2</v>
      </c>
      <c r="M253" s="254">
        <v>0.1</v>
      </c>
      <c r="N253" s="254">
        <f t="shared" si="6"/>
        <v>1.8950512992059288E-2</v>
      </c>
      <c r="O253" s="254">
        <f t="shared" si="7"/>
        <v>0.13629513216724989</v>
      </c>
    </row>
    <row r="254" spans="1:15">
      <c r="A254" s="251" t="s">
        <v>131</v>
      </c>
      <c r="B254" s="251" t="s">
        <v>267</v>
      </c>
      <c r="C254" s="251" t="s">
        <v>159</v>
      </c>
      <c r="D254" s="251" t="s">
        <v>156</v>
      </c>
      <c r="E254" s="252" t="s">
        <v>386</v>
      </c>
      <c r="F254" s="251" t="s">
        <v>440</v>
      </c>
      <c r="G254" s="251" t="s">
        <v>157</v>
      </c>
      <c r="H254" s="253">
        <v>1011452004</v>
      </c>
      <c r="I254" s="253">
        <v>918626776.898193</v>
      </c>
      <c r="J254" s="253">
        <v>922839709.91949296</v>
      </c>
      <c r="K254" s="253">
        <v>1011452004</v>
      </c>
      <c r="L254" s="254">
        <v>7.0000000000000007E-2</v>
      </c>
      <c r="M254" s="254">
        <v>0.1</v>
      </c>
      <c r="N254" s="254">
        <f t="shared" si="6"/>
        <v>4.6455217726691714E-3</v>
      </c>
      <c r="O254" s="254">
        <f t="shared" si="7"/>
        <v>0.13629513216724989</v>
      </c>
    </row>
    <row r="255" spans="1:15">
      <c r="A255" s="251" t="s">
        <v>140</v>
      </c>
      <c r="B255" s="251" t="s">
        <v>189</v>
      </c>
      <c r="C255" s="251" t="s">
        <v>186</v>
      </c>
      <c r="D255" s="251" t="s">
        <v>156</v>
      </c>
      <c r="E255" s="252" t="s">
        <v>387</v>
      </c>
      <c r="F255" s="251" t="s">
        <v>525</v>
      </c>
      <c r="G255" s="251" t="s">
        <v>157</v>
      </c>
      <c r="H255" s="253">
        <v>2822547945.2197499</v>
      </c>
      <c r="I255" s="253">
        <v>2074720718.7275</v>
      </c>
      <c r="J255" s="253">
        <v>2250052031.2516899</v>
      </c>
      <c r="K255" s="253">
        <v>2822547945.2197499</v>
      </c>
      <c r="L255" s="254">
        <v>0.06</v>
      </c>
      <c r="M255" s="254">
        <v>0.1</v>
      </c>
      <c r="N255" s="254">
        <f t="shared" si="6"/>
        <v>1.1326631904179863E-2</v>
      </c>
      <c r="O255" s="254">
        <f t="shared" si="7"/>
        <v>0.14026221013755169</v>
      </c>
    </row>
    <row r="256" spans="1:15">
      <c r="A256" s="251" t="s">
        <v>131</v>
      </c>
      <c r="B256" s="251" t="s">
        <v>219</v>
      </c>
      <c r="C256" s="251" t="s">
        <v>159</v>
      </c>
      <c r="D256" s="251" t="s">
        <v>156</v>
      </c>
      <c r="E256" s="252" t="s">
        <v>388</v>
      </c>
      <c r="F256" s="251" t="s">
        <v>468</v>
      </c>
      <c r="G256" s="251" t="s">
        <v>157</v>
      </c>
      <c r="H256" s="253">
        <v>6012000000</v>
      </c>
      <c r="I256" s="253">
        <v>5331971728.5426397</v>
      </c>
      <c r="J256" s="253">
        <v>5506742201.5825701</v>
      </c>
      <c r="K256" s="253">
        <v>6012000000</v>
      </c>
      <c r="L256" s="254">
        <v>7.0000000000000007E-2</v>
      </c>
      <c r="M256" s="254">
        <v>0.1</v>
      </c>
      <c r="N256" s="254">
        <f t="shared" si="6"/>
        <v>2.7720622031056401E-2</v>
      </c>
      <c r="O256" s="254">
        <f t="shared" si="7"/>
        <v>0.67155287074632741</v>
      </c>
    </row>
    <row r="257" spans="1:15">
      <c r="A257" s="251" t="s">
        <v>131</v>
      </c>
      <c r="B257" s="251" t="s">
        <v>219</v>
      </c>
      <c r="C257" s="251" t="s">
        <v>159</v>
      </c>
      <c r="D257" s="251" t="s">
        <v>156</v>
      </c>
      <c r="E257" s="252" t="s">
        <v>387</v>
      </c>
      <c r="F257" s="251" t="s">
        <v>468</v>
      </c>
      <c r="G257" s="251" t="s">
        <v>157</v>
      </c>
      <c r="H257" s="253">
        <v>842832984</v>
      </c>
      <c r="I257" s="253">
        <v>790660609.86835396</v>
      </c>
      <c r="J257" s="253">
        <v>794030073.52921104</v>
      </c>
      <c r="K257" s="253">
        <v>842832984</v>
      </c>
      <c r="L257" s="254">
        <v>7.0000000000000007E-2</v>
      </c>
      <c r="M257" s="254">
        <v>0.1</v>
      </c>
      <c r="N257" s="254">
        <f t="shared" si="6"/>
        <v>3.9971015064532147E-3</v>
      </c>
      <c r="O257" s="254">
        <f t="shared" si="7"/>
        <v>0.67155287074632741</v>
      </c>
    </row>
    <row r="258" spans="1:15">
      <c r="A258" s="251" t="s">
        <v>131</v>
      </c>
      <c r="B258" s="251" t="s">
        <v>180</v>
      </c>
      <c r="C258" s="251" t="s">
        <v>155</v>
      </c>
      <c r="D258" s="251" t="s">
        <v>156</v>
      </c>
      <c r="E258" s="252" t="s">
        <v>389</v>
      </c>
      <c r="F258" s="251" t="s">
        <v>527</v>
      </c>
      <c r="G258" s="251" t="s">
        <v>157</v>
      </c>
      <c r="H258" s="253">
        <v>545374575</v>
      </c>
      <c r="I258" s="253">
        <v>490260123.81000298</v>
      </c>
      <c r="J258" s="253">
        <v>493587449.222431</v>
      </c>
      <c r="K258" s="253">
        <v>545374575</v>
      </c>
      <c r="L258" s="254">
        <v>7.2499999999999995E-2</v>
      </c>
      <c r="M258" s="254">
        <v>0.1</v>
      </c>
      <c r="N258" s="254">
        <f t="shared" si="6"/>
        <v>2.4846906970215632E-3</v>
      </c>
      <c r="O258" s="254">
        <f t="shared" si="7"/>
        <v>3.2470518769266085E-2</v>
      </c>
    </row>
    <row r="259" spans="1:15">
      <c r="A259" s="251" t="s">
        <v>175</v>
      </c>
      <c r="B259" s="251" t="s">
        <v>135</v>
      </c>
      <c r="C259" s="251" t="s">
        <v>159</v>
      </c>
      <c r="D259" s="251" t="s">
        <v>156</v>
      </c>
      <c r="E259" s="252" t="s">
        <v>390</v>
      </c>
      <c r="F259" s="251" t="s">
        <v>528</v>
      </c>
      <c r="G259" s="251" t="s">
        <v>157</v>
      </c>
      <c r="H259" s="253">
        <v>9101876712.3225002</v>
      </c>
      <c r="I259" s="253">
        <v>7150985073.0898304</v>
      </c>
      <c r="J259" s="253">
        <v>7518329102.95368</v>
      </c>
      <c r="K259" s="253">
        <v>9101876712.3225002</v>
      </c>
      <c r="L259" s="254">
        <v>6.0999999999999999E-2</v>
      </c>
      <c r="M259" s="254">
        <v>0.1</v>
      </c>
      <c r="N259" s="254">
        <f t="shared" si="6"/>
        <v>3.7846834251324679E-2</v>
      </c>
      <c r="O259" s="254">
        <f t="shared" si="7"/>
        <v>0.1132683733552346</v>
      </c>
    </row>
    <row r="260" spans="1:15">
      <c r="A260" s="251" t="s">
        <v>175</v>
      </c>
      <c r="B260" s="251" t="s">
        <v>135</v>
      </c>
      <c r="C260" s="251" t="s">
        <v>159</v>
      </c>
      <c r="D260" s="251" t="s">
        <v>156</v>
      </c>
      <c r="E260" s="252" t="s">
        <v>391</v>
      </c>
      <c r="F260" s="251" t="s">
        <v>528</v>
      </c>
      <c r="G260" s="251" t="s">
        <v>157</v>
      </c>
      <c r="H260" s="253">
        <v>6067917808.2150002</v>
      </c>
      <c r="I260" s="253">
        <v>4548334374.1179104</v>
      </c>
      <c r="J260" s="253">
        <v>5012209046.3659296</v>
      </c>
      <c r="K260" s="253">
        <v>6067917808.2150002</v>
      </c>
      <c r="L260" s="254">
        <v>6.0999999999999999E-2</v>
      </c>
      <c r="M260" s="254">
        <v>0.1</v>
      </c>
      <c r="N260" s="254">
        <f t="shared" si="6"/>
        <v>2.52311707047084E-2</v>
      </c>
      <c r="O260" s="254">
        <f t="shared" si="7"/>
        <v>0.1132683733552346</v>
      </c>
    </row>
    <row r="261" spans="1:15">
      <c r="A261" s="251" t="s">
        <v>175</v>
      </c>
      <c r="B261" s="251" t="s">
        <v>135</v>
      </c>
      <c r="C261" s="251" t="s">
        <v>159</v>
      </c>
      <c r="D261" s="251" t="s">
        <v>156</v>
      </c>
      <c r="E261" s="252" t="s">
        <v>392</v>
      </c>
      <c r="F261" s="251" t="s">
        <v>528</v>
      </c>
      <c r="G261" s="251" t="s">
        <v>157</v>
      </c>
      <c r="H261" s="253">
        <v>6067917808.2150002</v>
      </c>
      <c r="I261" s="253">
        <v>4549443753.6380501</v>
      </c>
      <c r="J261" s="253">
        <v>5012198539.7254801</v>
      </c>
      <c r="K261" s="253">
        <v>6067917808.2150002</v>
      </c>
      <c r="L261" s="254">
        <v>6.0999999999999999E-2</v>
      </c>
      <c r="M261" s="254">
        <v>0.1</v>
      </c>
      <c r="N261" s="254">
        <f t="shared" si="6"/>
        <v>2.5231117814887512E-2</v>
      </c>
      <c r="O261" s="254">
        <f t="shared" si="7"/>
        <v>0.1132683733552346</v>
      </c>
    </row>
    <row r="262" spans="1:15">
      <c r="A262" s="251" t="s">
        <v>140</v>
      </c>
      <c r="B262" s="251" t="s">
        <v>266</v>
      </c>
      <c r="C262" s="251" t="s">
        <v>186</v>
      </c>
      <c r="D262" s="251" t="s">
        <v>156</v>
      </c>
      <c r="E262" s="252" t="s">
        <v>392</v>
      </c>
      <c r="F262" s="251" t="s">
        <v>429</v>
      </c>
      <c r="G262" s="251" t="s">
        <v>157</v>
      </c>
      <c r="H262" s="253">
        <v>2222608219.1806998</v>
      </c>
      <c r="I262" s="253">
        <v>1326773461.5225101</v>
      </c>
      <c r="J262" s="253">
        <v>1333147819.94348</v>
      </c>
      <c r="K262" s="253">
        <v>2222608219.1806998</v>
      </c>
      <c r="L262" s="254">
        <v>0.08</v>
      </c>
      <c r="M262" s="254">
        <v>0.1</v>
      </c>
      <c r="N262" s="254">
        <f t="shared" ref="N262:N287" si="8">J262/$B$289</f>
        <v>6.7109890885321336E-3</v>
      </c>
      <c r="O262" s="254">
        <f t="shared" ref="O262:O287" si="9">SUMIFS($N$5:$N$287,$B$5:$B$287,B262)</f>
        <v>5.0589511673633875E-2</v>
      </c>
    </row>
    <row r="263" spans="1:15">
      <c r="A263" s="251" t="s">
        <v>175</v>
      </c>
      <c r="B263" s="251" t="s">
        <v>195</v>
      </c>
      <c r="C263" s="251" t="s">
        <v>159</v>
      </c>
      <c r="D263" s="251" t="s">
        <v>156</v>
      </c>
      <c r="E263" s="252" t="s">
        <v>393</v>
      </c>
      <c r="F263" s="251" t="s">
        <v>513</v>
      </c>
      <c r="G263" s="251" t="s">
        <v>157</v>
      </c>
      <c r="H263" s="253">
        <v>1336575342.4660001</v>
      </c>
      <c r="I263" s="253">
        <v>990358539.76928103</v>
      </c>
      <c r="J263" s="253">
        <v>994500815.25420594</v>
      </c>
      <c r="K263" s="253">
        <v>1336575342.4660001</v>
      </c>
      <c r="L263" s="254">
        <v>7.4999999999999997E-2</v>
      </c>
      <c r="M263" s="254">
        <v>0.1</v>
      </c>
      <c r="N263" s="254">
        <f t="shared" si="8"/>
        <v>5.0062596359271251E-3</v>
      </c>
      <c r="O263" s="254">
        <f t="shared" si="9"/>
        <v>4.723798557435379E-2</v>
      </c>
    </row>
    <row r="264" spans="1:15">
      <c r="A264" s="251" t="s">
        <v>262</v>
      </c>
      <c r="B264" s="251" t="s">
        <v>268</v>
      </c>
      <c r="C264" s="251" t="s">
        <v>272</v>
      </c>
      <c r="D264" s="251" t="s">
        <v>156</v>
      </c>
      <c r="E264" s="252" t="s">
        <v>393</v>
      </c>
      <c r="F264" s="251" t="s">
        <v>501</v>
      </c>
      <c r="G264" s="251" t="s">
        <v>157</v>
      </c>
      <c r="H264" s="253">
        <v>1247726027.398</v>
      </c>
      <c r="I264" s="253">
        <v>1030690362.0011899</v>
      </c>
      <c r="J264" s="253">
        <v>1035123634.2937</v>
      </c>
      <c r="K264" s="253">
        <v>1247726027.398</v>
      </c>
      <c r="L264" s="254">
        <v>8.2500000000000004E-2</v>
      </c>
      <c r="M264" s="254">
        <v>0.1</v>
      </c>
      <c r="N264" s="254">
        <f t="shared" si="8"/>
        <v>5.2107525595483165E-3</v>
      </c>
      <c r="O264" s="254">
        <f t="shared" si="9"/>
        <v>4.6109834150188538E-2</v>
      </c>
    </row>
    <row r="265" spans="1:15">
      <c r="A265" s="251" t="s">
        <v>140</v>
      </c>
      <c r="B265" s="251" t="s">
        <v>189</v>
      </c>
      <c r="C265" s="251" t="s">
        <v>186</v>
      </c>
      <c r="D265" s="251" t="s">
        <v>156</v>
      </c>
      <c r="E265" s="252" t="s">
        <v>394</v>
      </c>
      <c r="F265" s="251" t="s">
        <v>521</v>
      </c>
      <c r="G265" s="251" t="s">
        <v>157</v>
      </c>
      <c r="H265" s="253">
        <v>2625281780.8224502</v>
      </c>
      <c r="I265" s="253">
        <v>1727710065.49895</v>
      </c>
      <c r="J265" s="253">
        <v>1850006008.0734301</v>
      </c>
      <c r="K265" s="253">
        <v>2625281780.8224502</v>
      </c>
      <c r="L265" s="254">
        <v>6.7000000000000004E-2</v>
      </c>
      <c r="M265" s="254">
        <v>0.1</v>
      </c>
      <c r="N265" s="254">
        <f t="shared" si="8"/>
        <v>9.3128233404950085E-3</v>
      </c>
      <c r="O265" s="254">
        <f t="shared" si="9"/>
        <v>0.14026221013755169</v>
      </c>
    </row>
    <row r="266" spans="1:15">
      <c r="A266" s="251" t="s">
        <v>140</v>
      </c>
      <c r="B266" s="251" t="s">
        <v>189</v>
      </c>
      <c r="C266" s="251" t="s">
        <v>186</v>
      </c>
      <c r="D266" s="251" t="s">
        <v>156</v>
      </c>
      <c r="E266" s="252" t="s">
        <v>395</v>
      </c>
      <c r="F266" s="251" t="s">
        <v>516</v>
      </c>
      <c r="G266" s="251" t="s">
        <v>157</v>
      </c>
      <c r="H266" s="253">
        <v>2494031780.8761601</v>
      </c>
      <c r="I266" s="253">
        <v>1421352536.04214</v>
      </c>
      <c r="J266" s="253">
        <v>1472411720.1247001</v>
      </c>
      <c r="K266" s="253">
        <v>2494031780.8761601</v>
      </c>
      <c r="L266" s="254">
        <v>7.4999999999999997E-2</v>
      </c>
      <c r="M266" s="254">
        <v>0.1</v>
      </c>
      <c r="N266" s="254">
        <f t="shared" si="8"/>
        <v>7.4120355145632835E-3</v>
      </c>
      <c r="O266" s="254">
        <f t="shared" si="9"/>
        <v>0.14026221013755169</v>
      </c>
    </row>
    <row r="267" spans="1:15">
      <c r="A267" s="251" t="s">
        <v>140</v>
      </c>
      <c r="B267" s="251" t="s">
        <v>265</v>
      </c>
      <c r="C267" s="251" t="s">
        <v>271</v>
      </c>
      <c r="D267" s="251" t="s">
        <v>156</v>
      </c>
      <c r="E267" s="252" t="s">
        <v>395</v>
      </c>
      <c r="F267" s="251" t="s">
        <v>515</v>
      </c>
      <c r="G267" s="251" t="s">
        <v>157</v>
      </c>
      <c r="H267" s="253">
        <v>7965602.7397100003</v>
      </c>
      <c r="I267" s="253">
        <v>4984249.2069272604</v>
      </c>
      <c r="J267" s="253">
        <v>5004041.6182625601</v>
      </c>
      <c r="K267" s="253">
        <v>7965602.7397100003</v>
      </c>
      <c r="L267" s="254">
        <v>9.1499999999999998E-2</v>
      </c>
      <c r="M267" s="254">
        <v>0.1</v>
      </c>
      <c r="N267" s="254">
        <f t="shared" si="8"/>
        <v>2.5190056343597713E-5</v>
      </c>
      <c r="O267" s="254">
        <f t="shared" si="9"/>
        <v>1.0319780105857844E-3</v>
      </c>
    </row>
    <row r="268" spans="1:15">
      <c r="A268" s="251" t="s">
        <v>140</v>
      </c>
      <c r="B268" s="251" t="s">
        <v>265</v>
      </c>
      <c r="C268" s="251" t="s">
        <v>271</v>
      </c>
      <c r="D268" s="251" t="s">
        <v>156</v>
      </c>
      <c r="E268" s="252" t="s">
        <v>395</v>
      </c>
      <c r="F268" s="251" t="s">
        <v>427</v>
      </c>
      <c r="G268" s="251" t="s">
        <v>157</v>
      </c>
      <c r="H268" s="253">
        <v>24080547.945114002</v>
      </c>
      <c r="I268" s="253">
        <v>18543557.1945692</v>
      </c>
      <c r="J268" s="253">
        <v>18607986.831847299</v>
      </c>
      <c r="K268" s="253">
        <v>24080547.945114002</v>
      </c>
      <c r="L268" s="254">
        <v>0.09</v>
      </c>
      <c r="M268" s="254">
        <v>0.1</v>
      </c>
      <c r="N268" s="254">
        <f t="shared" si="8"/>
        <v>9.3671530433415214E-5</v>
      </c>
      <c r="O268" s="254">
        <f t="shared" si="9"/>
        <v>1.0319780105857844E-3</v>
      </c>
    </row>
    <row r="269" spans="1:15">
      <c r="A269" s="251" t="s">
        <v>175</v>
      </c>
      <c r="B269" s="251" t="s">
        <v>195</v>
      </c>
      <c r="C269" s="251" t="s">
        <v>159</v>
      </c>
      <c r="D269" s="251" t="s">
        <v>156</v>
      </c>
      <c r="E269" s="252" t="s">
        <v>395</v>
      </c>
      <c r="F269" s="251" t="s">
        <v>513</v>
      </c>
      <c r="G269" s="251" t="s">
        <v>157</v>
      </c>
      <c r="H269" s="253">
        <v>26731506.849319998</v>
      </c>
      <c r="I269" s="253">
        <v>19784377.442326501</v>
      </c>
      <c r="J269" s="253">
        <v>19850996.5026084</v>
      </c>
      <c r="K269" s="253">
        <v>26731506.849319998</v>
      </c>
      <c r="L269" s="254">
        <v>7.4999999999999997E-2</v>
      </c>
      <c r="M269" s="254">
        <v>0.1</v>
      </c>
      <c r="N269" s="254">
        <f t="shared" si="8"/>
        <v>9.9928769287671701E-5</v>
      </c>
      <c r="O269" s="254">
        <f t="shared" si="9"/>
        <v>4.723798557435379E-2</v>
      </c>
    </row>
    <row r="270" spans="1:15">
      <c r="A270" s="251" t="s">
        <v>131</v>
      </c>
      <c r="B270" s="251" t="s">
        <v>138</v>
      </c>
      <c r="C270" s="251" t="s">
        <v>159</v>
      </c>
      <c r="D270" s="251" t="s">
        <v>156</v>
      </c>
      <c r="E270" s="252" t="s">
        <v>396</v>
      </c>
      <c r="F270" s="251" t="s">
        <v>529</v>
      </c>
      <c r="G270" s="251" t="s">
        <v>157</v>
      </c>
      <c r="H270" s="253">
        <v>7100000000</v>
      </c>
      <c r="I270" s="253">
        <v>5787925126.74722</v>
      </c>
      <c r="J270" s="253">
        <v>6440191471.0044003</v>
      </c>
      <c r="K270" s="253">
        <v>7100000000</v>
      </c>
      <c r="L270" s="254">
        <v>0.09</v>
      </c>
      <c r="M270" s="254">
        <v>0.1</v>
      </c>
      <c r="N270" s="254">
        <f t="shared" si="8"/>
        <v>3.2419551713178056E-2</v>
      </c>
      <c r="O270" s="254">
        <f t="shared" si="9"/>
        <v>7.4557328081493707E-2</v>
      </c>
    </row>
    <row r="271" spans="1:15">
      <c r="A271" s="251" t="s">
        <v>131</v>
      </c>
      <c r="B271" s="251" t="s">
        <v>138</v>
      </c>
      <c r="C271" s="251" t="s">
        <v>159</v>
      </c>
      <c r="D271" s="251" t="s">
        <v>156</v>
      </c>
      <c r="E271" s="252" t="s">
        <v>396</v>
      </c>
      <c r="F271" s="251" t="s">
        <v>529</v>
      </c>
      <c r="G271" s="251" t="s">
        <v>157</v>
      </c>
      <c r="H271" s="253">
        <v>1363783560</v>
      </c>
      <c r="I271" s="253">
        <v>1295066337.2579401</v>
      </c>
      <c r="J271" s="253">
        <v>1297184189.8789201</v>
      </c>
      <c r="K271" s="253">
        <v>1363783560</v>
      </c>
      <c r="L271" s="254">
        <v>0.09</v>
      </c>
      <c r="M271" s="254">
        <v>0.1</v>
      </c>
      <c r="N271" s="254">
        <f t="shared" si="8"/>
        <v>6.5299502529756227E-3</v>
      </c>
      <c r="O271" s="254">
        <f t="shared" si="9"/>
        <v>7.4557328081493707E-2</v>
      </c>
    </row>
    <row r="272" spans="1:15">
      <c r="A272" s="251" t="s">
        <v>140</v>
      </c>
      <c r="B272" s="251" t="s">
        <v>189</v>
      </c>
      <c r="C272" s="251" t="s">
        <v>186</v>
      </c>
      <c r="D272" s="251" t="s">
        <v>156</v>
      </c>
      <c r="E272" s="252" t="s">
        <v>362</v>
      </c>
      <c r="F272" s="251" t="s">
        <v>521</v>
      </c>
      <c r="G272" s="251" t="s">
        <v>157</v>
      </c>
      <c r="H272" s="253">
        <v>3902445890.4117498</v>
      </c>
      <c r="I272" s="253">
        <v>2628957118.87356</v>
      </c>
      <c r="J272" s="253">
        <v>2750006949.2887998</v>
      </c>
      <c r="K272" s="253">
        <v>3902445890.4117498</v>
      </c>
      <c r="L272" s="254">
        <v>6.7000000000000004E-2</v>
      </c>
      <c r="M272" s="254">
        <v>0.1</v>
      </c>
      <c r="N272" s="254">
        <f t="shared" si="8"/>
        <v>1.3843376071265002E-2</v>
      </c>
      <c r="O272" s="254">
        <f t="shared" si="9"/>
        <v>0.14026221013755169</v>
      </c>
    </row>
    <row r="273" spans="1:15">
      <c r="A273" s="251" t="s">
        <v>140</v>
      </c>
      <c r="B273" s="251" t="s">
        <v>189</v>
      </c>
      <c r="C273" s="251" t="s">
        <v>186</v>
      </c>
      <c r="D273" s="251" t="s">
        <v>156</v>
      </c>
      <c r="E273" s="252" t="s">
        <v>397</v>
      </c>
      <c r="F273" s="251" t="s">
        <v>521</v>
      </c>
      <c r="G273" s="251" t="s">
        <v>157</v>
      </c>
      <c r="H273" s="253">
        <v>7095356164.3850002</v>
      </c>
      <c r="I273" s="253">
        <v>4780908196.9042397</v>
      </c>
      <c r="J273" s="253">
        <v>5000013611.50492</v>
      </c>
      <c r="K273" s="253">
        <v>7095356164.3850002</v>
      </c>
      <c r="L273" s="254">
        <v>6.7000000000000004E-2</v>
      </c>
      <c r="M273" s="254">
        <v>0.1</v>
      </c>
      <c r="N273" s="254">
        <f t="shared" si="8"/>
        <v>2.5169779590341498E-2</v>
      </c>
      <c r="O273" s="254">
        <f t="shared" si="9"/>
        <v>0.14026221013755169</v>
      </c>
    </row>
    <row r="274" spans="1:15">
      <c r="A274" s="251" t="s">
        <v>140</v>
      </c>
      <c r="B274" s="251" t="s">
        <v>189</v>
      </c>
      <c r="C274" s="251" t="s">
        <v>186</v>
      </c>
      <c r="D274" s="251" t="s">
        <v>156</v>
      </c>
      <c r="E274" s="252" t="s">
        <v>397</v>
      </c>
      <c r="F274" s="251" t="s">
        <v>516</v>
      </c>
      <c r="G274" s="251" t="s">
        <v>157</v>
      </c>
      <c r="H274" s="253">
        <v>17004794.520920001</v>
      </c>
      <c r="I274" s="253">
        <v>10050023.0000004</v>
      </c>
      <c r="J274" s="253">
        <v>10064435.6820626</v>
      </c>
      <c r="K274" s="253">
        <v>17004794.520920001</v>
      </c>
      <c r="L274" s="254">
        <v>7.4999999999999997E-2</v>
      </c>
      <c r="M274" s="254">
        <v>0.1</v>
      </c>
      <c r="N274" s="254">
        <f t="shared" si="8"/>
        <v>5.0663787641657834E-5</v>
      </c>
      <c r="O274" s="254">
        <f t="shared" si="9"/>
        <v>0.14026221013755169</v>
      </c>
    </row>
    <row r="275" spans="1:15">
      <c r="A275" s="251" t="s">
        <v>140</v>
      </c>
      <c r="B275" s="251" t="s">
        <v>266</v>
      </c>
      <c r="C275" s="251" t="s">
        <v>186</v>
      </c>
      <c r="D275" s="251" t="s">
        <v>156</v>
      </c>
      <c r="E275" s="252" t="s">
        <v>398</v>
      </c>
      <c r="F275" s="251" t="s">
        <v>429</v>
      </c>
      <c r="G275" s="251" t="s">
        <v>157</v>
      </c>
      <c r="H275" s="253">
        <v>4371699397.26542</v>
      </c>
      <c r="I275" s="253">
        <v>2620489672.0001001</v>
      </c>
      <c r="J275" s="253">
        <v>2622178614.4275098</v>
      </c>
      <c r="K275" s="253">
        <v>4371699397.26542</v>
      </c>
      <c r="L275" s="254">
        <v>0.08</v>
      </c>
      <c r="M275" s="254">
        <v>0.1</v>
      </c>
      <c r="N275" s="254">
        <f t="shared" si="8"/>
        <v>1.3199895620240661E-2</v>
      </c>
      <c r="O275" s="254">
        <f t="shared" si="9"/>
        <v>5.0589511673633875E-2</v>
      </c>
    </row>
    <row r="276" spans="1:15">
      <c r="A276" s="251" t="s">
        <v>175</v>
      </c>
      <c r="B276" s="251" t="s">
        <v>195</v>
      </c>
      <c r="C276" s="251" t="s">
        <v>159</v>
      </c>
      <c r="D276" s="251" t="s">
        <v>156</v>
      </c>
      <c r="E276" s="252" t="s">
        <v>398</v>
      </c>
      <c r="F276" s="251" t="s">
        <v>513</v>
      </c>
      <c r="G276" s="251" t="s">
        <v>157</v>
      </c>
      <c r="H276" s="253">
        <v>334143835.61650002</v>
      </c>
      <c r="I276" s="253">
        <v>236630555.00000501</v>
      </c>
      <c r="J276" s="253">
        <v>236803589.53247499</v>
      </c>
      <c r="K276" s="253">
        <v>334143835.61650002</v>
      </c>
      <c r="L276" s="254">
        <v>7.4999999999999997E-2</v>
      </c>
      <c r="M276" s="254">
        <v>0.1</v>
      </c>
      <c r="N276" s="254">
        <f t="shared" si="8"/>
        <v>1.1920555858127245E-3</v>
      </c>
      <c r="O276" s="254">
        <f t="shared" si="9"/>
        <v>4.723798557435379E-2</v>
      </c>
    </row>
    <row r="277" spans="1:15">
      <c r="A277" s="251" t="s">
        <v>131</v>
      </c>
      <c r="B277" s="251" t="s">
        <v>219</v>
      </c>
      <c r="C277" s="251" t="s">
        <v>159</v>
      </c>
      <c r="D277" s="251" t="s">
        <v>156</v>
      </c>
      <c r="E277" s="252" t="s">
        <v>370</v>
      </c>
      <c r="F277" s="251" t="s">
        <v>424</v>
      </c>
      <c r="G277" s="251" t="s">
        <v>157</v>
      </c>
      <c r="H277" s="253">
        <v>2624388984</v>
      </c>
      <c r="I277" s="253">
        <v>2199611135.8600302</v>
      </c>
      <c r="J277" s="253">
        <v>2210644419.3864102</v>
      </c>
      <c r="K277" s="253">
        <v>2624388984</v>
      </c>
      <c r="L277" s="254">
        <v>7.7499999999999999E-2</v>
      </c>
      <c r="M277" s="254">
        <v>0.1</v>
      </c>
      <c r="N277" s="254">
        <f t="shared" si="8"/>
        <v>1.1128256263251902E-2</v>
      </c>
      <c r="O277" s="254">
        <f t="shared" si="9"/>
        <v>0.67155287074632741</v>
      </c>
    </row>
    <row r="278" spans="1:15">
      <c r="A278" s="251" t="s">
        <v>131</v>
      </c>
      <c r="B278" s="251" t="s">
        <v>219</v>
      </c>
      <c r="C278" s="251" t="s">
        <v>159</v>
      </c>
      <c r="D278" s="251" t="s">
        <v>156</v>
      </c>
      <c r="E278" s="252" t="s">
        <v>370</v>
      </c>
      <c r="F278" s="251" t="s">
        <v>518</v>
      </c>
      <c r="G278" s="251" t="s">
        <v>157</v>
      </c>
      <c r="H278" s="253">
        <v>2857141235</v>
      </c>
      <c r="I278" s="253">
        <v>2591475505.00002</v>
      </c>
      <c r="J278" s="253">
        <v>2604960883.1670299</v>
      </c>
      <c r="K278" s="253">
        <v>2857141235</v>
      </c>
      <c r="L278" s="254">
        <v>7.0000000000000007E-2</v>
      </c>
      <c r="M278" s="254">
        <v>0.1</v>
      </c>
      <c r="N278" s="254">
        <f t="shared" si="8"/>
        <v>1.3113222556016426E-2</v>
      </c>
      <c r="O278" s="254">
        <f t="shared" si="9"/>
        <v>0.67155287074632741</v>
      </c>
    </row>
    <row r="279" spans="1:15">
      <c r="A279" s="251" t="s">
        <v>131</v>
      </c>
      <c r="B279" s="251" t="s">
        <v>219</v>
      </c>
      <c r="C279" s="251" t="s">
        <v>159</v>
      </c>
      <c r="D279" s="251" t="s">
        <v>156</v>
      </c>
      <c r="E279" s="252" t="s">
        <v>370</v>
      </c>
      <c r="F279" s="251" t="s">
        <v>470</v>
      </c>
      <c r="G279" s="251" t="s">
        <v>157</v>
      </c>
      <c r="H279" s="253">
        <v>571236082</v>
      </c>
      <c r="I279" s="253">
        <v>524750659.43000698</v>
      </c>
      <c r="J279" s="253">
        <v>527066969.18731099</v>
      </c>
      <c r="K279" s="253">
        <v>571236082</v>
      </c>
      <c r="L279" s="254">
        <v>7.0000000000000007E-2</v>
      </c>
      <c r="M279" s="254">
        <v>0.1</v>
      </c>
      <c r="N279" s="254">
        <f t="shared" si="8"/>
        <v>2.6532246658826672E-3</v>
      </c>
      <c r="O279" s="254">
        <f t="shared" si="9"/>
        <v>0.67155287074632741</v>
      </c>
    </row>
    <row r="280" spans="1:15">
      <c r="A280" s="251" t="s">
        <v>131</v>
      </c>
      <c r="B280" s="251" t="s">
        <v>219</v>
      </c>
      <c r="C280" s="251" t="s">
        <v>159</v>
      </c>
      <c r="D280" s="251" t="s">
        <v>156</v>
      </c>
      <c r="E280" s="252" t="s">
        <v>370</v>
      </c>
      <c r="F280" s="251" t="s">
        <v>502</v>
      </c>
      <c r="G280" s="251" t="s">
        <v>157</v>
      </c>
      <c r="H280" s="253">
        <v>2772509588</v>
      </c>
      <c r="I280" s="253">
        <v>2621910435.3600202</v>
      </c>
      <c r="J280" s="253">
        <v>2633427343.12327</v>
      </c>
      <c r="K280" s="253">
        <v>2772509588</v>
      </c>
      <c r="L280" s="254">
        <v>7.7499999999999999E-2</v>
      </c>
      <c r="M280" s="254">
        <v>0.1</v>
      </c>
      <c r="N280" s="254">
        <f t="shared" si="8"/>
        <v>1.3256521070477909E-2</v>
      </c>
      <c r="O280" s="254">
        <f t="shared" si="9"/>
        <v>0.67155287074632741</v>
      </c>
    </row>
    <row r="281" spans="1:15">
      <c r="A281" s="251" t="s">
        <v>131</v>
      </c>
      <c r="B281" s="251" t="s">
        <v>219</v>
      </c>
      <c r="C281" s="251" t="s">
        <v>159</v>
      </c>
      <c r="D281" s="251" t="s">
        <v>156</v>
      </c>
      <c r="E281" s="252" t="s">
        <v>370</v>
      </c>
      <c r="F281" s="251" t="s">
        <v>416</v>
      </c>
      <c r="G281" s="251" t="s">
        <v>157</v>
      </c>
      <c r="H281" s="253">
        <v>617695253</v>
      </c>
      <c r="I281" s="253">
        <v>546448672.19000196</v>
      </c>
      <c r="J281" s="253">
        <v>546538723.413692</v>
      </c>
      <c r="K281" s="253">
        <v>617695253</v>
      </c>
      <c r="L281" s="254">
        <v>7.7499999999999999E-2</v>
      </c>
      <c r="M281" s="254">
        <v>0.1</v>
      </c>
      <c r="N281" s="254">
        <f t="shared" si="8"/>
        <v>2.751244351466643E-3</v>
      </c>
      <c r="O281" s="254">
        <f t="shared" si="9"/>
        <v>0.67155287074632741</v>
      </c>
    </row>
    <row r="282" spans="1:15">
      <c r="A282" s="251" t="s">
        <v>131</v>
      </c>
      <c r="B282" s="251" t="s">
        <v>219</v>
      </c>
      <c r="C282" s="251" t="s">
        <v>159</v>
      </c>
      <c r="D282" s="251" t="s">
        <v>156</v>
      </c>
      <c r="E282" s="252" t="s">
        <v>370</v>
      </c>
      <c r="F282" s="251" t="s">
        <v>530</v>
      </c>
      <c r="G282" s="251" t="s">
        <v>157</v>
      </c>
      <c r="H282" s="253">
        <v>1867237500</v>
      </c>
      <c r="I282" s="253">
        <v>1671961550.06003</v>
      </c>
      <c r="J282" s="253">
        <v>1679531004.95488</v>
      </c>
      <c r="K282" s="253">
        <v>1867237500</v>
      </c>
      <c r="L282" s="254">
        <v>7.7499999999999999E-2</v>
      </c>
      <c r="M282" s="254">
        <v>0.1</v>
      </c>
      <c r="N282" s="254">
        <f t="shared" si="8"/>
        <v>8.4546620258370633E-3</v>
      </c>
      <c r="O282" s="254">
        <f t="shared" si="9"/>
        <v>0.67155287074632741</v>
      </c>
    </row>
    <row r="283" spans="1:15">
      <c r="A283" s="251" t="s">
        <v>131</v>
      </c>
      <c r="B283" s="251" t="s">
        <v>219</v>
      </c>
      <c r="C283" s="251" t="s">
        <v>159</v>
      </c>
      <c r="D283" s="251" t="s">
        <v>156</v>
      </c>
      <c r="E283" s="252" t="s">
        <v>370</v>
      </c>
      <c r="F283" s="251" t="s">
        <v>519</v>
      </c>
      <c r="G283" s="251" t="s">
        <v>157</v>
      </c>
      <c r="H283" s="253">
        <v>1142472164</v>
      </c>
      <c r="I283" s="253">
        <v>1036770882.86</v>
      </c>
      <c r="J283" s="253">
        <v>1042359174.55478</v>
      </c>
      <c r="K283" s="253">
        <v>1142472164</v>
      </c>
      <c r="L283" s="254">
        <v>7.0000000000000007E-2</v>
      </c>
      <c r="M283" s="254">
        <v>0.1</v>
      </c>
      <c r="N283" s="254">
        <f t="shared" si="8"/>
        <v>5.2471758511108395E-3</v>
      </c>
      <c r="O283" s="254">
        <f t="shared" si="9"/>
        <v>0.67155287074632741</v>
      </c>
    </row>
    <row r="284" spans="1:15">
      <c r="A284" s="251" t="s">
        <v>131</v>
      </c>
      <c r="B284" s="251" t="s">
        <v>219</v>
      </c>
      <c r="C284" s="251" t="s">
        <v>159</v>
      </c>
      <c r="D284" s="251" t="s">
        <v>156</v>
      </c>
      <c r="E284" s="252" t="s">
        <v>370</v>
      </c>
      <c r="F284" s="251" t="s">
        <v>531</v>
      </c>
      <c r="G284" s="251" t="s">
        <v>157</v>
      </c>
      <c r="H284" s="253">
        <v>1116123682</v>
      </c>
      <c r="I284" s="253">
        <v>1050515837.49001</v>
      </c>
      <c r="J284" s="253">
        <v>1054643910.47579</v>
      </c>
      <c r="K284" s="253">
        <v>1116123682</v>
      </c>
      <c r="L284" s="254">
        <v>7.5999999999999998E-2</v>
      </c>
      <c r="M284" s="254">
        <v>0.1</v>
      </c>
      <c r="N284" s="254">
        <f t="shared" si="8"/>
        <v>5.30901650185345E-3</v>
      </c>
      <c r="O284" s="254">
        <f t="shared" si="9"/>
        <v>0.67155287074632741</v>
      </c>
    </row>
    <row r="285" spans="1:15">
      <c r="A285" s="251" t="s">
        <v>131</v>
      </c>
      <c r="B285" s="251" t="s">
        <v>219</v>
      </c>
      <c r="C285" s="251" t="s">
        <v>159</v>
      </c>
      <c r="D285" s="251" t="s">
        <v>156</v>
      </c>
      <c r="E285" s="252" t="s">
        <v>370</v>
      </c>
      <c r="F285" s="251" t="s">
        <v>438</v>
      </c>
      <c r="G285" s="251" t="s">
        <v>157</v>
      </c>
      <c r="H285" s="253">
        <v>571428247</v>
      </c>
      <c r="I285" s="253">
        <v>527860775.83000702</v>
      </c>
      <c r="J285" s="253">
        <v>530111038.25434798</v>
      </c>
      <c r="K285" s="253">
        <v>571428247</v>
      </c>
      <c r="L285" s="254">
        <v>7.0000000000000007E-2</v>
      </c>
      <c r="M285" s="254">
        <v>0.1</v>
      </c>
      <c r="N285" s="254">
        <f t="shared" si="8"/>
        <v>2.6685483336620509E-3</v>
      </c>
      <c r="O285" s="254">
        <f t="shared" si="9"/>
        <v>0.67155287074632741</v>
      </c>
    </row>
    <row r="286" spans="1:15">
      <c r="A286" s="251" t="s">
        <v>131</v>
      </c>
      <c r="B286" s="251" t="s">
        <v>180</v>
      </c>
      <c r="C286" s="251" t="s">
        <v>155</v>
      </c>
      <c r="D286" s="251" t="s">
        <v>156</v>
      </c>
      <c r="E286" s="252" t="s">
        <v>370</v>
      </c>
      <c r="F286" s="251" t="s">
        <v>412</v>
      </c>
      <c r="G286" s="251" t="s">
        <v>157</v>
      </c>
      <c r="H286" s="253">
        <v>192789042</v>
      </c>
      <c r="I286" s="253">
        <v>151188698.63000101</v>
      </c>
      <c r="J286" s="253">
        <v>151416155.55124101</v>
      </c>
      <c r="K286" s="253">
        <v>192789042</v>
      </c>
      <c r="L286" s="254">
        <v>9.5000000000000001E-2</v>
      </c>
      <c r="M286" s="254">
        <v>0.1</v>
      </c>
      <c r="N286" s="254">
        <f t="shared" si="8"/>
        <v>7.6222017733558109E-4</v>
      </c>
      <c r="O286" s="254">
        <f t="shared" si="9"/>
        <v>3.2470518769266085E-2</v>
      </c>
    </row>
    <row r="287" spans="1:15">
      <c r="A287" s="251" t="s">
        <v>131</v>
      </c>
      <c r="B287" s="251" t="s">
        <v>139</v>
      </c>
      <c r="C287" s="251" t="s">
        <v>155</v>
      </c>
      <c r="D287" s="251" t="s">
        <v>156</v>
      </c>
      <c r="E287" s="252" t="s">
        <v>370</v>
      </c>
      <c r="F287" s="251" t="s">
        <v>190</v>
      </c>
      <c r="G287" s="251" t="s">
        <v>157</v>
      </c>
      <c r="H287" s="253">
        <v>4563835616</v>
      </c>
      <c r="I287" s="253">
        <v>4101638616.4600301</v>
      </c>
      <c r="J287" s="253">
        <v>4120671522.1740398</v>
      </c>
      <c r="K287" s="253">
        <v>4563835616</v>
      </c>
      <c r="L287" s="254">
        <v>7.0000000000000007E-2</v>
      </c>
      <c r="M287" s="254">
        <v>0.1</v>
      </c>
      <c r="N287" s="254">
        <f t="shared" si="8"/>
        <v>2.0743222326168965E-2</v>
      </c>
      <c r="O287" s="254">
        <f t="shared" si="9"/>
        <v>2.404072363283662E-2</v>
      </c>
    </row>
    <row r="288" spans="1:15" ht="15">
      <c r="J288" s="256">
        <f>SUM(J5:J287)</f>
        <v>287118565729.36066</v>
      </c>
      <c r="M288" s="257"/>
    </row>
    <row r="289" spans="1:13" ht="15">
      <c r="A289" s="258" t="s">
        <v>532</v>
      </c>
      <c r="B289" s="259">
        <v>198651465880.28113</v>
      </c>
      <c r="J289" s="53"/>
      <c r="M289" s="257"/>
    </row>
    <row r="290" spans="1:13">
      <c r="M290" s="257"/>
    </row>
    <row r="291" spans="1:13">
      <c r="M291" s="257"/>
    </row>
    <row r="292" spans="1:13">
      <c r="M292" s="257"/>
    </row>
    <row r="293" spans="1:13">
      <c r="M293" s="257"/>
    </row>
    <row r="294" spans="1:13">
      <c r="M294" s="257"/>
    </row>
    <row r="295" spans="1:13">
      <c r="M295" s="257"/>
    </row>
    <row r="296" spans="1:13">
      <c r="M296" s="257"/>
    </row>
    <row r="297" spans="1:13">
      <c r="M297" s="257"/>
    </row>
    <row r="298" spans="1:13">
      <c r="M298" s="257"/>
    </row>
    <row r="299" spans="1:13">
      <c r="M299" s="257"/>
    </row>
    <row r="300" spans="1:13">
      <c r="M300" s="257"/>
    </row>
    <row r="301" spans="1:13">
      <c r="M301" s="257"/>
    </row>
    <row r="302" spans="1:13">
      <c r="M302" s="257"/>
    </row>
    <row r="303" spans="1:13">
      <c r="M303" s="257"/>
    </row>
    <row r="304" spans="1:13">
      <c r="M304" s="257"/>
    </row>
    <row r="305" spans="13:13">
      <c r="M305" s="257"/>
    </row>
    <row r="306" spans="13:13">
      <c r="M306" s="257"/>
    </row>
    <row r="307" spans="13:13">
      <c r="M307" s="257"/>
    </row>
    <row r="308" spans="13:13">
      <c r="M308" s="257"/>
    </row>
    <row r="309" spans="13:13">
      <c r="M309" s="257"/>
    </row>
    <row r="310" spans="13:13">
      <c r="M310" s="257"/>
    </row>
    <row r="311" spans="13:13">
      <c r="M311" s="257"/>
    </row>
    <row r="312" spans="13:13">
      <c r="M312" s="257"/>
    </row>
    <row r="313" spans="13:13">
      <c r="M313" s="257"/>
    </row>
    <row r="314" spans="13:13">
      <c r="M314" s="257"/>
    </row>
    <row r="315" spans="13:13">
      <c r="M315" s="257"/>
    </row>
    <row r="316" spans="13:13">
      <c r="M316" s="257"/>
    </row>
    <row r="317" spans="13:13">
      <c r="M317" s="257"/>
    </row>
    <row r="318" spans="13:13">
      <c r="M318" s="257"/>
    </row>
    <row r="319" spans="13:13">
      <c r="M319" s="257"/>
    </row>
    <row r="320" spans="13:13">
      <c r="M320" s="257"/>
    </row>
    <row r="321" spans="13:13">
      <c r="M321" s="257"/>
    </row>
    <row r="322" spans="13:13">
      <c r="M322" s="257"/>
    </row>
    <row r="323" spans="13:13">
      <c r="M323" s="257"/>
    </row>
    <row r="324" spans="13:13">
      <c r="M324" s="257"/>
    </row>
    <row r="325" spans="13:13">
      <c r="M325" s="257"/>
    </row>
    <row r="326" spans="13:13">
      <c r="M326" s="257"/>
    </row>
    <row r="327" spans="13:13">
      <c r="M327" s="257"/>
    </row>
    <row r="328" spans="13:13">
      <c r="M328" s="257"/>
    </row>
    <row r="329" spans="13:13">
      <c r="M329" s="257"/>
    </row>
    <row r="330" spans="13:13">
      <c r="M330" s="257"/>
    </row>
    <row r="331" spans="13:13">
      <c r="M331" s="257"/>
    </row>
    <row r="332" spans="13:13">
      <c r="M332" s="257"/>
    </row>
    <row r="333" spans="13:13">
      <c r="M333" s="257"/>
    </row>
    <row r="334" spans="13:13">
      <c r="M334" s="257"/>
    </row>
    <row r="335" spans="13:13">
      <c r="M335" s="257"/>
    </row>
    <row r="336" spans="13:13">
      <c r="M336" s="257"/>
    </row>
    <row r="337" spans="13:13">
      <c r="M337" s="257"/>
    </row>
    <row r="338" spans="13:13">
      <c r="M338" s="257"/>
    </row>
    <row r="339" spans="13:13">
      <c r="M339" s="257"/>
    </row>
    <row r="340" spans="13:13">
      <c r="M340" s="257"/>
    </row>
    <row r="341" spans="13:13">
      <c r="M341" s="257"/>
    </row>
    <row r="342" spans="13:13">
      <c r="M342" s="257"/>
    </row>
    <row r="343" spans="13:13">
      <c r="M343" s="257"/>
    </row>
    <row r="344" spans="13:13">
      <c r="M344" s="257"/>
    </row>
    <row r="345" spans="13:13">
      <c r="M345" s="257"/>
    </row>
    <row r="346" spans="13:13">
      <c r="M346" s="257"/>
    </row>
    <row r="347" spans="13:13">
      <c r="M347" s="257"/>
    </row>
    <row r="348" spans="13:13">
      <c r="M348" s="257"/>
    </row>
    <row r="349" spans="13:13">
      <c r="M349" s="257"/>
    </row>
    <row r="350" spans="13:13">
      <c r="M350" s="257"/>
    </row>
  </sheetData>
  <mergeCells count="2">
    <mergeCell ref="A1:B1"/>
    <mergeCell ref="A2:I2"/>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Z3CTbhO8OVxVfK3CVAzI+hupjTbQ2RRAsJ0dAI+FmPo=</DigestValue>
    </Reference>
    <Reference Type="http://www.w3.org/2000/09/xmldsig#Object" URI="#idOfficeObject">
      <DigestMethod Algorithm="http://www.w3.org/2001/04/xmlenc#sha256"/>
      <DigestValue>SlXs98zetmq3ztf5p4BIkcZ42OiBbFErE1aQDKS10t4=</DigestValue>
    </Reference>
    <Reference Type="http://uri.etsi.org/01903#SignedProperties" URI="#idSignedProperties">
      <Transforms>
        <Transform Algorithm="http://www.w3.org/TR/2001/REC-xml-c14n-20010315"/>
      </Transforms>
      <DigestMethod Algorithm="http://www.w3.org/2001/04/xmlenc#sha256"/>
      <DigestValue>oLxaCm6CIyw2/ICT54z6/hgAZC75ccKrUjq95ujFnAg=</DigestValue>
    </Reference>
    <Reference Type="http://www.w3.org/2000/09/xmldsig#Object" URI="#idValidSigLnImg">
      <DigestMethod Algorithm="http://www.w3.org/2001/04/xmlenc#sha256"/>
      <DigestValue>9jtHrFlpkISnqrp/kyKwesfOzVPzG/PvXhmAubKF5K8=</DigestValue>
    </Reference>
    <Reference Type="http://www.w3.org/2000/09/xmldsig#Object" URI="#idInvalidSigLnImg">
      <DigestMethod Algorithm="http://www.w3.org/2001/04/xmlenc#sha256"/>
      <DigestValue>3C3vDttwsBzKKyPw+hi1z1h96/sddEowf5m2x1EFFFs=</DigestValue>
    </Reference>
  </SignedInfo>
  <SignatureValue>dX1izmdplljBZYpsYenXUryXVKk3OieQ4ngGcf3nkJVdNZ6mwKHdB/vUpGL8UbNYOUO58UmxMWdV
v0Pu+QfhT9LYfgdiR0j5WcY2y8c/J0qsOKTzAYvpufmadEUXBqMkxQKsrpN0TXQD+Qap0XW68QUI
McFKiBK/LOSiVcEFYjG1IRAmoFqUiquV/8OWU7lheyV7QT7hbi5LfkJJargCOuzqRLOcaL/MWgFx
anRX7yYUewtPiEnxQ3cfz/Anu/DVjVM3VfKBTyiPPIMuWCICPz15vepW6bftuqJFjIVe0NloZlVY
vuTMDnH5MVt4/4I9dCk1uU9HnSM5Y7rtCnwjuw==</SignatureValue>
  <KeyInfo>
    <X509Data>
      <X509Certificate>MIIIAjCCBeqgAwIBAgIIc80uvGfQjVQwDQYJKoZIhvcNAQELBQAwWzEXMBUGA1UEBRMOUlVDIDgwMDUwMTcyLTExGjAYBgNVBAMTEUNBLURPQ1VNRU5UQSBTLkEuMRcwFQYDVQQKEw5ET0NVTUVOVEEgUy5BLjELMAkGA1UEBhMCUFkwHhcNMjEwOTAxMTQwODMyWhcNMjMwOTAxMTQxODMyWjCBpDELMAkGA1UEBhMCUFkxFjAUBgNVBAQMDUdBUkNJQSBBR1VJQVIxETAPBgNVBAUTCENJMzI4MjY0MRcwFQYDVQQqDA5NQVJJQSBBR1VTVElOQTEXMBUGA1UECgwOUEVSU09OQSBGSVNJQ0ExETAPBgNVBAsMCEZJUk1BIEYyMSUwIwYDVQQDDBxNQVJJQSBBR1VTVElOQSBHQVJDSUEgQUdVSUFSMIIBIjANBgkqhkiG9w0BAQEFAAOCAQ8AMIIBCgKCAQEA3xRJl7CIlyJyH2iKGneEckQP9wG6KZxItlmf/5f8gg9LkPK3MhiqJ+DMi/KQCLGasSjR86WXAR6WWE/iwKVdshPRCUMu3FAQ/fTPBQkcL3HvDX1OfWJKUYHmzkk490wM/uuFep9mTs9NPAkE1S3MDZ5LxdGIKutWjQA9uG6Cz4obHli+W1irP3EqQ+ceH4n6cx/IoQcZ2fGfNLUBfniTHoUq9uzrnwk+yeoSgTQwcOVHoRckGeel6d4LUAQvacWvd0eGQd1yMh7nFcSE3ESRyh6GQW4stkwCXM2GnFrZL6BfxXhzzBKaWx01JJdwweiIhwxUVY6VPBQweuiehVojiwIDAQABo4IDfjCCA3owDAYDVR0TAQH/BAIwADAOBgNVHQ8BAf8EBAMCBeAwKgYDVR0lAQH/BCAwHgYIKwYBBQUHAwEGCCsGAQUFBwMCBggrBgEFBQcDBDAdBgNVHQ4EFgQUPVyELpk5s3mjbf3G1JeIpD7T5G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21nYXJjaWFhZ3VpYXJ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bJIacDNP7rCGSe7ZN2CHIBYgFAkUANheafWMEVpmE6eZy96Qwvfbl9fGnErOU6zK4/HBgNCCiV3MLCdaryDEx3hURANYBxEqIwMRdwL+VRw5pJAQQ8lOFIZGsd1YbfU8mYmg7IIQmR3xFhhwpQpg3l17KjfXoEau3AmKw1dq8VEaxAGuM79jTBehpBBg+AQG4tb17wkFOrxt0aKvaloHPKQUjePS3y5ppNa8jj51TFW3qEbGy2OWFFe/Pn0UG7taKsxucgxOpL9Hlhxg1RFGOKywqSmQG5JKJapN6TdZplAA+IF2KHaLKVsaFXrl9d8hOduLv5Sr67P5eVgR9XgTX12Ps5VYToPMRHdW2UPQEcoN5bHkdBcH57JrX6L0IgZsTg+4W4MNSeWWPhcEjbWFD9r/mQ8wu3JDHnHfGstrg07mf+k6gTUmzbxVjXZW/Cdx0sjhW2fH2J3IQLxOM/eZQVz+YtTOWQ6+9YA0w1no49bLj5fjrVmE5p5qwARoiP0DrdAJ+hZ+CHnsWVqISNJN4knePOjtv6tKYBlxIM4mYDXKGudphdQSoGp8ChrU62q/se7d7WEh9ulMuZ++2VSt1dl5RgJtqQaiQrGk0HiD04rVFiHBTDC+HRQ5pQ5GdWVnUfZjqb3DXRpt4AeeO5BqZkini+IyFG0dl2dXqWcQD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TqRrN7WhorwIwKTrwO+Ssbpt+3h+fUQXpyswT76tneQ=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MXPvcNVPXwc8svwKEGhh+t9vOmnFEz2Q+ais+Uf7pCY=</DigestValue>
      </Reference>
      <Reference URI="/xl/drawings/vmlDrawing1.vml?ContentType=application/vnd.openxmlformats-officedocument.vmlDrawing">
        <DigestMethod Algorithm="http://www.w3.org/2001/04/xmlenc#sha256"/>
        <DigestValue>bzCK83I7z9pUlgCJGYStTclMc59/l7qA0kUe4pjHUhk=</DigestValue>
      </Reference>
      <Reference URI="/xl/media/image1.png?ContentType=image/png">
        <DigestMethod Algorithm="http://www.w3.org/2001/04/xmlenc#sha256"/>
        <DigestValue>9glZdO7paYlnfRugDhD9iDAZMcu/YtkZGUnKCkuovG4=</DigestValue>
      </Reference>
      <Reference URI="/xl/media/image2.emf?ContentType=image/x-emf">
        <DigestMethod Algorithm="http://www.w3.org/2001/04/xmlenc#sha256"/>
        <DigestValue>fhxO5qAgn3qjmGK8rrr97CzsSwmkjKov0XDzywK4qEY=</DigestValue>
      </Reference>
      <Reference URI="/xl/media/image3.emf?ContentType=image/x-emf">
        <DigestMethod Algorithm="http://www.w3.org/2001/04/xmlenc#sha256"/>
        <DigestValue>+hXOB8kLbe2zg5j0QIenHf/Ny9p3fsHQHpCr2hmRmXE=</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5zZ7T6LEsJabjAQHWhL4CNTP34ZZUv59o6AxrnRmNk4=</DigestValue>
      </Reference>
      <Reference URI="/xl/printerSettings/printerSettings4.bin?ContentType=application/vnd.openxmlformats-officedocument.spreadsheetml.printerSettings">
        <DigestMethod Algorithm="http://www.w3.org/2001/04/xmlenc#sha256"/>
        <DigestValue>/E2xUnaKVvQhybBMAm8SzdIUH7GTLxtcurIpY3UIOPM=</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cR0FEWmOoCCWhFsESimnBWfFFtdX1IZ16nB9iwsJ3kk=</DigestValue>
      </Reference>
      <Reference URI="/xl/styles.xml?ContentType=application/vnd.openxmlformats-officedocument.spreadsheetml.styles+xml">
        <DigestMethod Algorithm="http://www.w3.org/2001/04/xmlenc#sha256"/>
        <DigestValue>c5iKAtcx6C8VfZY478Goh+6GyUSAlWLLJY7VMJOa5Ck=</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/l9OOiWzVycx+gT1rD2u51GILo5dEhARaZaMHjib6Ck=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5pTV3XmR/jaCEjO4M7m/uqhIqo1QiaHPAhLpAbOqHnE=</DigestValue>
      </Reference>
      <Reference URI="/xl/worksheets/sheet2.xml?ContentType=application/vnd.openxmlformats-officedocument.spreadsheetml.worksheet+xml">
        <DigestMethod Algorithm="http://www.w3.org/2001/04/xmlenc#sha256"/>
        <DigestValue>Kt2qp9dLmx8pi3ZxUoadPeOVDag1sVoEAp6UBwVj+oo=</DigestValue>
      </Reference>
      <Reference URI="/xl/worksheets/sheet3.xml?ContentType=application/vnd.openxmlformats-officedocument.spreadsheetml.worksheet+xml">
        <DigestMethod Algorithm="http://www.w3.org/2001/04/xmlenc#sha256"/>
        <DigestValue>qlbEO+C7BHOGTyh/StkMDeSgrheE3wEmmEkSqb2joko=</DigestValue>
      </Reference>
      <Reference URI="/xl/worksheets/sheet4.xml?ContentType=application/vnd.openxmlformats-officedocument.spreadsheetml.worksheet+xml">
        <DigestMethod Algorithm="http://www.w3.org/2001/04/xmlenc#sha256"/>
        <DigestValue>GBM34Db1yvDaVuMCQ1r6PQyiEC+4qXhKYZR0zw0/WAg=</DigestValue>
      </Reference>
      <Reference URI="/xl/worksheets/sheet5.xml?ContentType=application/vnd.openxmlformats-officedocument.spreadsheetml.worksheet+xml">
        <DigestMethod Algorithm="http://www.w3.org/2001/04/xmlenc#sha256"/>
        <DigestValue>52l6+8wE6Kkcx1sWmKr5pYe3qaNMJ5m3+opWy5Mqr3E=</DigestValue>
      </Reference>
      <Reference URI="/xl/worksheets/sheet6.xml?ContentType=application/vnd.openxmlformats-officedocument.spreadsheetml.worksheet+xml">
        <DigestMethod Algorithm="http://www.w3.org/2001/04/xmlenc#sha256"/>
        <DigestValue>B5jO/MFdautRWj1ibjMEXCm9VZxkuej8j/TpkHGprb4=</DigestValue>
      </Reference>
      <Reference URI="/xl/worksheets/sheet7.xml?ContentType=application/vnd.openxmlformats-officedocument.spreadsheetml.worksheet+xml">
        <DigestMethod Algorithm="http://www.w3.org/2001/04/xmlenc#sha256"/>
        <DigestValue>92LCinms2WGmFmDWvJ0A4nJrlouydxvofC8McPQMv7k=</DigestValue>
      </Reference>
    </Manifest>
    <SignatureProperties>
      <SignatureProperty Id="idSignatureTime" Target="#idPackageSignature">
        <mdssi:SignatureTime xmlns:mdssi="http://schemas.openxmlformats.org/package/2006/digital-signature">
          <mdssi:Format>YYYY-MM-DDThh:mm:ssTZD</mdssi:Format>
          <mdssi:Value>2022-08-01T20:33:31Z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Agustina García</SignatureText>
          <SignatureImage/>
          <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2022-08-01T20:33:31Z</xd:SigningTime>
          <xd:SigningCertificate>
            <xd:Cert>
              <xd:CertDigest>
                <DigestMethod Algorithm="http://www.w3.org/2001/04/xmlenc#sha256"/>
                <DigestValue>i19B8pUg0WdfCxZ/eto3mv6hvtBnPXLGpvS80ZIYZ20=</DigestValue>
              </xd:CertDigest>
              <xd:IssuerSerial>
                <X509IssuerName>C=PY, O=DOCUMENTA S.A., CN=CA-DOCUMENTA S.A., SERIALNUMBER=RUC 80050172-1</X509IssuerName>
                <X509SerialNumber>8344377071317847380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8AgAACBFTUYAAAEA8BsAAKoAAAAGAAAAAAAAAAAAAAAAAAAAgAcAADgEAABYAQAAwQAAAAAAAAAAAAAAAAAAAMA/BQDo8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AAAABAAAAAoAAABMAAAAAAAAAAAAAAAAAAAA//////////9gAAAAMAAxAC8AMAA4AC8AMgAwADIAMgAGAAAABgAAAAQAAAAGAAAABgAAAAQAAAAGAAAABgAAAAYAAAAGAAAASwAAAEAAAAAwAAAABQAAACAAAAABAAAAAQAAABAAAAAAAAAAAAAAAAgBAACAAAAAAAAAAAAAAAAI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YAAAASAAAACUAAAAMAAAABAAAAFQAAACoAAAAKgAAADMAAACWAAAARwAAAAEAAABVVY9BhfaOQSoAAAAzAAAADwAAAEwAAAAAAAAAAAAAAAAAAAD//////////2wAAABBAGcAdQBzAHQAaQBuAGEAIABHAGEAcgBjAO0AYQAAAAoAAAAJAAAACQAAAAcAAAAFAAAABAAAAAkAAAAIAAAABAAAAAsAAAAIAAAABgAAAAcAAAAEAAAACAAAAEsAAABAAAAAMAAAAAUAAAAgAAAAAQAAAAEAAAAQAAAAAAAAAAAAAAAIAQAAgAAAAAAAAAAAAAAACAEAAIAAAAAlAAAADAAAAAIAAAAnAAAAGAAAAAUAAAAAAAAA////AAAAAAAlAAAADAAAAAUAAABMAAAAZAAAAAAAAABQAAAABwEAAHwAAAAAAAAAUAAAAAgBAAAtAAAAIQDwAAAAAAAAAAAAAACAPwAAAAAAAAAAAACAPwAAAAAAAAAAAAAAAAAAAAAAAAAAAAAAAAAAAAAAAAAAJQAAAAwAAAAAAACAKAAAAAwAAAAFAAAAJwAAABgAAAAFAAAAAAAAAP///wAAAAAAJQAAAAwAAAAFAAAATAAAAGQAAAAJAAAAUAAAAP4AAABcAAAACQAAAFAAAAD2AAAADQAAACEA8AAAAAAAAAAAAAAAgD8AAAAAAAAAAAAAgD8AAAAAAAAAAAAAAAAAAAAAAAAAAAAAAAAAAAAAAAAAACUAAAAMAAAAAAAAgCgAAAAMAAAABQAAACUAAAAMAAAAAQAAABgAAAAMAAAAAAAAABIAAAAMAAAAAQAAAB4AAAAYAAAACQAAAFAAAAD/AAAAXQAAACUAAAAMAAAAAQAAAFQAAAD0AAAACgAAAFAAAACfAAAAXAAAAAEAAABVVY9BhfaOQQoAAABQAAAAHAAAAEwAAAAAAAAAAAAAAAAAAAD//////////4QAAABNAGEAcgBpAGEAIABBAGcAdQBzAHQAaQBuAGEAIABHAGEAcgBjAGkAYQAgAEEAZwB1AGkAYQByAAoAAAAGAAAABAAAAAMAAAAGAAAAAwAAAAcAAAAHAAAABwAAAAUAAAAEAAAAAwAAAAcAAAAGAAAAAwAAAAgAAAAGAAAABAAAAAUAAAADAAAABgAAAAMAAAAHAAAABwAAAAcAAAADAAAABgAAAAQAAABLAAAAQAAAADAAAAAFAAAAIAAAAAEAAAABAAAAEAAAAAAAAAAAAAAACAEAAIAAAAAAAAAAAAAAAAgBAACAAAAAJQAAAAwAAAACAAAAJwAAABgAAAAFAAAAAAAAAP///wAAAAAAJQAAAAwAAAAFAAAATAAAAGQAAAAJAAAAYAAAAP4AAABsAAAACQAAAGAAAAD2AAAADQAAACEA8AAAAAAAAAAAAAAAgD8AAAAAAAAAAAAAgD8AAAAAAAAAAAAAAAAAAAAAAAAAAAAAAAAAAAAAAAAAACUAAAAMAAAAAAAAgCgAAAAMAAAABQAAACUAAAAMAAAAAQAAABgAAAAMAAAAAAAAABIAAAAMAAAAAQAAAB4AAAAYAAAACQAAAGAAAAD/AAAAbQAAACUAAAAMAAAAAQAAAFQAAAB8AAAACgAAAGAAAAA6AAAAbAAAAAEAAABVVY9BhfaOQQoAAABgAAAACAAAAEwAAAAAAAAAAAAAAAAAAAD//////////1wAAABDAG8AbgB0AGEAZABvAHIABwAAAAcAAAAHAAAABAAAAAYAAAAHAAAABwAAAAQAAABLAAAAQAAAADAAAAAFAAAAIAAAAAEAAAABAAAAEAAAAAAAAAAAAAAACAEAAIAAAAAAAAAAAAAAAAgBAACAAAAAJQAAAAwAAAACAAAAJwAAABgAAAAFAAAAAAAAAP///wAAAAAAJQAAAAwAAAAFAAAATAAAAGQAAAAJAAAAcAAAAP4AAAB8AAAACQAAAHAAAAD2AAAADQAAACEA8AAAAAAAAAAAAAAAgD8AAAAAAAAAAAAAgD8AAAAAAAAAAAAAAAAAAAAAAAAAAAAAAAAAAAAAAAAAACUAAAAMAAAAAAAAgCgAAAAMAAAABQAAACUAAAAMAAAAAQAAABgAAAAMAAAAAAAAABIAAAAMAAAAAQAAABYAAAAMAAAAAAAAAFQAAABEAQAACgAAAHAAAAD9AAAAfAAAAAEAAABVVY9BhfaOQQoAAABwAAAAKQAAAEwAAAAEAAAACQAAAHAAAAD/AAAAfQAAAKAAAABGAGkAcgBtAGEAZABvACAAcABvAHIAOgAgAE0AQQBSAEkAQQAgAEEARwBVAFMAVABJAE4AQQAgAEcAQQBSAEMASQBBACAAQQBHAFUASQBBAFIAAAAGAAAAAwAAAAQAAAAJAAAABgAAAAcAAAAHAAAAAwAAAAcAAAAHAAAABAAAAAMAAAADAAAACgAAAAcAAAAHAAAAAwAAAAcAAAADAAAABwAAAAgAAAAIAAAABgAAAAYAAAADAAAACAAAAAcAAAADAAAACAAAAAcAAAAHAAAABwAAAAMAAAAHAAAAAwAAAAcAAAAIAAAACAAAAAMAAAAHAAAABwAAABYAAAAMAAAAAAAAACUAAAAMAAAAAgAAAA4AAAAUAAAAAAAAABAAAAAUAAAA</Object>
  <Object Id="idInvalidSigLnImg">AQAAAGwAAAAAAAAAAAAAAAcBAAB/AAAAAAAAAAAAAAB6EgAA8AgAACBFTUYAAAEAXCEAALEAAAAGAAAAAAAAAAAAAAAAAAAAgAcAADgEAABYAQAAwQAAAAAAAAAAAAAAAAAAAMA/BQDo8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9sAAAARgBpAHIAbQBhACAAbgBvACAAdgDhAGwAaQBkAGEA6Bs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P//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GF9o5BKgAAADMAAAAPAAAATAAAAAAAAAAAAAAAAAAAAP//////////bAAAAEEAZwB1AHMAdABpAG4AYQAgAEcAYQByAGMA7QBhAP//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GF9o5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GF9o5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GF9o5BCgAAAHAAAAApAAAATAAAAAQAAAAJAAAAcAAAAP8AAAB9AAAAoAAAAEYAaQByAG0AYQBkAG8AIABwAG8AcgA6ACAATQBBAFIASQBBACAAQQBHAFUAUwBUAEkATgBBACAARwBBAFIAQwBJAEEAIABBAEcAVQBJAEEAUgDnAQ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2lFBAnLWQYysVwPEy93kwPXx/WeJ80ggMiOr5eIJeDw=</DigestValue>
    </Reference>
    <Reference Type="http://www.w3.org/2000/09/xmldsig#Object" URI="#idOfficeObject">
      <DigestMethod Algorithm="http://www.w3.org/2001/04/xmlenc#sha256"/>
      <DigestValue>kWetjkNx0dNcYaUwlpYGyweRp88Tr+S5O3/kuBeQXIA=</DigestValue>
    </Reference>
    <Reference Type="http://uri.etsi.org/01903#SignedProperties" URI="#idSignedProperties">
      <Transforms>
        <Transform Algorithm="http://www.w3.org/TR/2001/REC-xml-c14n-20010315"/>
      </Transforms>
      <DigestMethod Algorithm="http://www.w3.org/2001/04/xmlenc#sha256"/>
      <DigestValue>9PvQziICzh9F5YimeHR07UMNE4h7gohVmtKiFvSlfxg=</DigestValue>
    </Reference>
    <Reference Type="http://www.w3.org/2000/09/xmldsig#Object" URI="#idValidSigLnImg">
      <DigestMethod Algorithm="http://www.w3.org/2001/04/xmlenc#sha256"/>
      <DigestValue>wTl3L90/OkKFoeUjs9KsBPBUc8aEzaqJIuxZEiUxP3k=</DigestValue>
    </Reference>
    <Reference Type="http://www.w3.org/2000/09/xmldsig#Object" URI="#idInvalidSigLnImg">
      <DigestMethod Algorithm="http://www.w3.org/2001/04/xmlenc#sha256"/>
      <DigestValue>mAlLxtxGjXPrFcmNTEB59Flvz2HVYQTGUy5NEWr1p5U=</DigestValue>
    </Reference>
  </SignedInfo>
  <SignatureValue>hGHUoLfiOvZsU/qbEVTeQPs+L26IIzogIX1XLCbW0EnDCmBsBV4UdITc3elEr8/hD1U6awCPfWTG
YpP0rHceCk99Zb5/LfqGAgCxWQM8Wf9zNHRt0puMt7RCKi7LXWszIqrr/p1OOK6F4xq+vLf6ethp
5f/ZjemvvdwBpztbLmhWc3oKnMo4aibRSZFzkcmKTsBcPvv4ToBRSMkk1YjRT1i6NlX0UFMsCED0
e+RgZ/fW6+Vn+gp9HY5xh7IeIMqcW4CBAgoA1g4raD0C0emk2SI1XdbVqCY9YoEDmVn1YBWH5EHU
Etpzh+AAPODpRJioUa5GXVlPLyaIDZCw43F2IQ==</SignatureValue>
  <KeyInfo>
    <X509Data>
      <X509Certificate>MIIH+DCCBeCgAwIBAgIIKeRycyJGe9EwDQYJKoZIhvcNAQELBQAwWzEXMBUGA1UEBRMOUlVDIDgwMDUwMTcyLTExGjAYBgNVBAMTEUNBLURPQ1VNRU5UQSBTLkEuMRcwFQYDVQQKEw5ET0NVTUVOVEEgUy5BLjELMAkGA1UEBhMCUFkwHhcNMjEwNTExMTk0MDAxWhcNMjMwNTExMTk1MDAxWjCBmTELMAkGA1UEBhMCUFkxFjAUBgNVBAQMDUNBTExJWk8gUEVDQ0kxEjAQBgNVBAUTCUNJMjAzNDY2MTERMA8GA1UEKgwIRkVERVJJQ08xFzAVBgNVBAoMDlBFUlNPTkEgRklTSUNBMREwDwYDVQQLDAhGSVJNQSBGMjEfMB0GA1UEAwwWRkVERVJJQ08gQ0FMTElaTyBQRUNDSTCCASIwDQYJKoZIhvcNAQEBBQADggEPADCCAQoCggEBAJ4tUBGNILrFPSO6CLh3AFHdgP3/9vHeJu24loazdWcdaHTpFMmUf795ZY8/rWRBtedFfxCvLALKNeK19or6fpx+vh9RW6bu7PNE2TXuQm8GHx5/smtmP8Er/nvY67eXr+Goo0j1cv/5kueF1DbipfTJ2M8MrKtAqERMxrHe/oRY+u7pWOxul73sX3Qm8yJEBDes9ZKio3dCK5EWlK5B4KIR6IYcUuaUDIOaGKHAc6uiLTth7dQ4SRfUhH8j/nBJyl0HnP/0uEj7hc7QlE/p82yrdxYEotAlg2OxRC9ll8RAP4O30w+QLCA/xAzU4wOmNNQB5FlCmPcHSNZg//pdNXcCAwEAAaOCA38wggN7MAwGA1UdEwEB/wQCMAAwDgYDVR0PAQH/BAQDAgXgMCoGA1UdJQEB/wQgMB4GCCsGAQUFBwMBBggrBgEFBQcDAgYIKwYBBQUHAwQwHQYDVR0OBBYEFFXhXTUBEQT1W0yZsI3MPZi3o3au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mY2FsbGl6b0BpbnZlc3Rv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qjSH3Qu4z2KaTSb3dZiRQfPTNUnBq0bYENnsiTLyFgvMIeGE4+ahH58zqmt09yy8x6SUYcWFMIyjp3TqIeX4MRrhDgwgtFKtfzTfN7pUUhNoJ6j30xev0gSwPpKRMKlN/lCVc1KO7S8nZocYXY80HoGi/oIpxaOBnzc8M6IQ1k6SY1oeetgs0nGKb9UQDKQW+ilVZQH55SnP1BQy1o7IigKjCGBm1WxmKuecNHtxNxdVOQdeYRF93ST50XtqNCyWANDfNhB1B5wqT0R+P+NBO6RdVAkX4526k9HUTsYkw+lwautbE2SOZ4tQydZtQ07jMKxvDesi1dsh1A0v9uT8Fv1Nt+OAvZ9g2bVMopc2ibIuAfmDuhuTwzAQH6suhl0A2jW5XhZanZf3eaTqXSXbg96YYcZxUKXqIi+RZ0+PPnsPFqGbZ4vOj/eEDzdG6MzNAo4bYv8FFdwBIFqAMkNWZH4gwcJxG9HNmMfcAznDOGb4KExCihBYE47ck5JRNi4PZQzR5GLejY5kXIOc9BXWg+83ORh1N6Y1Wnu+QGDKwAmBZnO6lF1yUQ6h3YDQTgh4qnnoNiznL7SBP6MF9mf5DJGNwxbkra0S8g1GmR9N0mb8OrGNvufbCisMUgbGau0Zg7Vo+BsOnHacfrnFE2DMy8zO+2USmgdCFoTzx7Nt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TqRrN7WhorwIwKTrwO+Ssbpt+3h+fUQXpyswT76tneQ=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MXPvcNVPXwc8svwKEGhh+t9vOmnFEz2Q+ais+Uf7pCY=</DigestValue>
      </Reference>
      <Reference URI="/xl/drawings/vmlDrawing1.vml?ContentType=application/vnd.openxmlformats-officedocument.vmlDrawing">
        <DigestMethod Algorithm="http://www.w3.org/2001/04/xmlenc#sha256"/>
        <DigestValue>bzCK83I7z9pUlgCJGYStTclMc59/l7qA0kUe4pjHUhk=</DigestValue>
      </Reference>
      <Reference URI="/xl/media/image1.png?ContentType=image/png">
        <DigestMethod Algorithm="http://www.w3.org/2001/04/xmlenc#sha256"/>
        <DigestValue>9glZdO7paYlnfRugDhD9iDAZMcu/YtkZGUnKCkuovG4=</DigestValue>
      </Reference>
      <Reference URI="/xl/media/image2.emf?ContentType=image/x-emf">
        <DigestMethod Algorithm="http://www.w3.org/2001/04/xmlenc#sha256"/>
        <DigestValue>fhxO5qAgn3qjmGK8rrr97CzsSwmkjKov0XDzywK4qEY=</DigestValue>
      </Reference>
      <Reference URI="/xl/media/image3.emf?ContentType=image/x-emf">
        <DigestMethod Algorithm="http://www.w3.org/2001/04/xmlenc#sha256"/>
        <DigestValue>+hXOB8kLbe2zg5j0QIenHf/Ny9p3fsHQHpCr2hmRmXE=</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5zZ7T6LEsJabjAQHWhL4CNTP34ZZUv59o6AxrnRmNk4=</DigestValue>
      </Reference>
      <Reference URI="/xl/printerSettings/printerSettings4.bin?ContentType=application/vnd.openxmlformats-officedocument.spreadsheetml.printerSettings">
        <DigestMethod Algorithm="http://www.w3.org/2001/04/xmlenc#sha256"/>
        <DigestValue>/E2xUnaKVvQhybBMAm8SzdIUH7GTLxtcurIpY3UIOPM=</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cR0FEWmOoCCWhFsESimnBWfFFtdX1IZ16nB9iwsJ3kk=</DigestValue>
      </Reference>
      <Reference URI="/xl/styles.xml?ContentType=application/vnd.openxmlformats-officedocument.spreadsheetml.styles+xml">
        <DigestMethod Algorithm="http://www.w3.org/2001/04/xmlenc#sha256"/>
        <DigestValue>c5iKAtcx6C8VfZY478Goh+6GyUSAlWLLJY7VMJOa5Ck=</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/l9OOiWzVycx+gT1rD2u51GILo5dEhARaZaMHjib6Ck=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5pTV3XmR/jaCEjO4M7m/uqhIqo1QiaHPAhLpAbOqHnE=</DigestValue>
      </Reference>
      <Reference URI="/xl/worksheets/sheet2.xml?ContentType=application/vnd.openxmlformats-officedocument.spreadsheetml.worksheet+xml">
        <DigestMethod Algorithm="http://www.w3.org/2001/04/xmlenc#sha256"/>
        <DigestValue>Kt2qp9dLmx8pi3ZxUoadPeOVDag1sVoEAp6UBwVj+oo=</DigestValue>
      </Reference>
      <Reference URI="/xl/worksheets/sheet3.xml?ContentType=application/vnd.openxmlformats-officedocument.spreadsheetml.worksheet+xml">
        <DigestMethod Algorithm="http://www.w3.org/2001/04/xmlenc#sha256"/>
        <DigestValue>qlbEO+C7BHOGTyh/StkMDeSgrheE3wEmmEkSqb2joko=</DigestValue>
      </Reference>
      <Reference URI="/xl/worksheets/sheet4.xml?ContentType=application/vnd.openxmlformats-officedocument.spreadsheetml.worksheet+xml">
        <DigestMethod Algorithm="http://www.w3.org/2001/04/xmlenc#sha256"/>
        <DigestValue>GBM34Db1yvDaVuMCQ1r6PQyiEC+4qXhKYZR0zw0/WAg=</DigestValue>
      </Reference>
      <Reference URI="/xl/worksheets/sheet5.xml?ContentType=application/vnd.openxmlformats-officedocument.spreadsheetml.worksheet+xml">
        <DigestMethod Algorithm="http://www.w3.org/2001/04/xmlenc#sha256"/>
        <DigestValue>52l6+8wE6Kkcx1sWmKr5pYe3qaNMJ5m3+opWy5Mqr3E=</DigestValue>
      </Reference>
      <Reference URI="/xl/worksheets/sheet6.xml?ContentType=application/vnd.openxmlformats-officedocument.spreadsheetml.worksheet+xml">
        <DigestMethod Algorithm="http://www.w3.org/2001/04/xmlenc#sha256"/>
        <DigestValue>B5jO/MFdautRWj1ibjMEXCm9VZxkuej8j/TpkHGprb4=</DigestValue>
      </Reference>
      <Reference URI="/xl/worksheets/sheet7.xml?ContentType=application/vnd.openxmlformats-officedocument.spreadsheetml.worksheet+xml">
        <DigestMethod Algorithm="http://www.w3.org/2001/04/xmlenc#sha256"/>
        <DigestValue>92LCinms2WGmFmDWvJ0A4nJrlouydxvofC8McPQMv7k=</DigestValue>
      </Reference>
    </Manifest>
    <SignatureProperties>
      <SignatureProperty Id="idSignatureTime" Target="#idPackageSignature">
        <mdssi:SignatureTime xmlns:mdssi="http://schemas.openxmlformats.org/package/2006/digital-signature">
          <mdssi:Format>YYYY-MM-DDThh:mm:ssTZD</mdssi:Format>
          <mdssi:Value>2022-08-01T21:00:48Z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2022-08-01T21:00:48Z</xd:SigningTime>
          <xd:SigningCertificate>
            <xd:Cert>
              <xd:CertDigest>
                <DigestMethod Algorithm="http://www.w3.org/2001/04/xmlenc#sha256"/>
                <DigestValue>PNNhDNJ2Ba7orIBHSvGmM1FHnxq7pQRtVml3TwqbO38=</DigestValue>
              </xd:CertDigest>
              <xd:IssuerSerial>
                <X509IssuerName>C=PY, O=DOCUMENTA S.A., CN=CA-DOCUMENTA S.A., SERIALNUMBER=RUC 80050172-1</X509IssuerName>
                <X509SerialNumber>3018663489066925009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8AgAACBFTUYAAAEA3BsAAKo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AAAABAAAAAoAAABMAAAAAAAAAAAAAAAAAAAA//////////9gAAAAMA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hfaO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YX2jk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YX2jk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YX2jkEKAAAAcAAAACMAAABMAAAABAAAAAkAAABwAAAA0QAAAH0AAACUAAAARgBpAHIAbQBhAGQAbwAgAHAAbwByADoAIABGAEUARABFAFIASQBDAE8AIABDAEEATABMAEkAWgBPACAAUABFAEMAQwBJAAA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8AgAACBFTUYAAAEASCEAALE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GF9o5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hfaO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hfaO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hfaOQQoAAABwAAAAIwAAAEwAAAAEAAAACQAAAHAAAADRAAAAfQAAAJQAAABGAGkAcgBtAGEAZABvACAAcABvAHIAOgAgAEYARQBEAEUAUgBJAEMATwAgAEMAQQBMAEwASQBaAE8AIABQAEUAQwBDAEkAfMk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Indice</vt:lpstr>
      <vt:lpstr>1</vt:lpstr>
      <vt:lpstr>2</vt:lpstr>
      <vt:lpstr>3</vt:lpstr>
      <vt:lpstr>4</vt:lpstr>
      <vt:lpstr>5</vt:lpstr>
      <vt:lpstr>6</vt:lpstr>
      <vt:lpstr>'5'!_Hlk486413223</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2022-08-01T20:33:27Z</dcterms:modified>
</cp:coreProperties>
</file>